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8110" windowHeight="16440"/>
  </bookViews>
  <sheets>
    <sheet name="Спецификация тендер №01-26" sheetId="2" r:id="rId1"/>
    <sheet name="Комплектация ПВО" sheetId="3" r:id="rId2"/>
    <sheet name="Комплектация КГ" sheetId="4" r:id="rId3"/>
    <sheet name="Комплектация КГ поз №34" sheetId="5" r:id="rId4"/>
  </sheets>
  <externalReferences>
    <externalReference r:id="rId5"/>
  </externalReferences>
  <definedNames>
    <definedName name="bookmark27" localSheetId="0">'Спецификация тендер №01-26'!$A$708</definedName>
    <definedName name="Lebap_geofiziki_ekspedisiýasy" localSheetId="2">#REF!</definedName>
    <definedName name="Lebap_geofiziki_ekspedisiýasy" localSheetId="1">#REF!</definedName>
    <definedName name="Lebap_geofiziki_ekspedisiýasy" localSheetId="0">#REF!</definedName>
    <definedName name="Lebap_geofiziki_ekspedisiýasy">#REF!</definedName>
    <definedName name="в">#REF!</definedName>
    <definedName name="_xlnm.Print_Area" localSheetId="0">'Спецификация тендер №01-26'!$A$1:$N$710</definedName>
    <definedName name="ЯМЗ_236М2__ЯМЗ_65654_01" localSheetId="2">#REF!</definedName>
    <definedName name="ЯМЗ_236М2__ЯМЗ_65654_01" localSheetId="1">#REF!</definedName>
    <definedName name="ЯМЗ_236М2__ЯМЗ_65654_01" localSheetId="0">#REF!</definedName>
    <definedName name="ЯМЗ_236М2__ЯМЗ_65654_01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702" i="2" l="1"/>
  <c r="J701" i="2"/>
  <c r="J700" i="2"/>
  <c r="J643" i="2"/>
  <c r="J698" i="2"/>
  <c r="J697" i="2"/>
  <c r="J696" i="2"/>
  <c r="J695" i="2"/>
  <c r="J694" i="2"/>
  <c r="J693" i="2"/>
  <c r="J692" i="2"/>
  <c r="J691" i="2"/>
  <c r="J690" i="2"/>
  <c r="J688" i="2"/>
  <c r="J687" i="2"/>
  <c r="J686" i="2"/>
  <c r="J685" i="2"/>
  <c r="J684" i="2"/>
  <c r="J683" i="2"/>
  <c r="J682" i="2"/>
  <c r="J680" i="2"/>
  <c r="J679" i="2"/>
  <c r="J678" i="2"/>
  <c r="J677" i="2"/>
  <c r="J676" i="2"/>
  <c r="J675" i="2"/>
  <c r="J674" i="2"/>
  <c r="J673" i="2"/>
  <c r="J672" i="2"/>
  <c r="J671" i="2"/>
  <c r="J670" i="2"/>
  <c r="J669" i="2"/>
  <c r="J668" i="2"/>
  <c r="J667" i="2"/>
  <c r="J665" i="2"/>
  <c r="J664" i="2"/>
  <c r="J663" i="2"/>
  <c r="J662" i="2"/>
  <c r="J661" i="2"/>
  <c r="J660" i="2"/>
  <c r="J659" i="2"/>
  <c r="J658" i="2"/>
  <c r="J656" i="2"/>
  <c r="J655" i="2"/>
  <c r="J654" i="2"/>
  <c r="J653" i="2"/>
  <c r="J652" i="2"/>
  <c r="J651" i="2"/>
  <c r="J650" i="2"/>
  <c r="J649" i="2"/>
  <c r="J648" i="2"/>
  <c r="J647" i="2"/>
  <c r="J646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1" i="2"/>
  <c r="J619" i="2"/>
  <c r="J618" i="2"/>
  <c r="J617" i="2"/>
  <c r="J615" i="2"/>
  <c r="J614" i="2"/>
  <c r="J613" i="2"/>
  <c r="J611" i="2"/>
  <c r="J610" i="2"/>
  <c r="J609" i="2"/>
  <c r="J607" i="2"/>
  <c r="J606" i="2"/>
  <c r="J605" i="2"/>
  <c r="J604" i="2"/>
  <c r="J603" i="2"/>
  <c r="J601" i="2"/>
  <c r="J600" i="2"/>
  <c r="J599" i="2"/>
  <c r="J598" i="2"/>
  <c r="J597" i="2"/>
  <c r="J596" i="2"/>
  <c r="J595" i="2"/>
  <c r="J594" i="2"/>
  <c r="J592" i="2"/>
  <c r="J591" i="2"/>
  <c r="J590" i="2"/>
  <c r="J588" i="2"/>
  <c r="J587" i="2"/>
  <c r="J586" i="2"/>
  <c r="J584" i="2"/>
  <c r="J583" i="2"/>
  <c r="J582" i="2"/>
  <c r="J581" i="2"/>
  <c r="J580" i="2"/>
  <c r="J578" i="2"/>
  <c r="J577" i="2"/>
  <c r="J576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2" i="2"/>
  <c r="J561" i="2"/>
  <c r="J560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0" i="2"/>
  <c r="J539" i="2"/>
  <c r="J538" i="2"/>
  <c r="J537" i="2"/>
  <c r="J536" i="2"/>
  <c r="J535" i="2"/>
  <c r="J534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2" i="2"/>
  <c r="J462" i="2"/>
  <c r="J461" i="2"/>
  <c r="J454" i="2"/>
  <c r="J437" i="2"/>
  <c r="J436" i="2"/>
  <c r="J435" i="2"/>
  <c r="J434" i="2"/>
  <c r="J433" i="2"/>
  <c r="J432" i="2"/>
  <c r="J430" i="2"/>
  <c r="J429" i="2"/>
  <c r="J428" i="2"/>
  <c r="J427" i="2"/>
  <c r="J426" i="2"/>
  <c r="J425" i="2"/>
  <c r="J424" i="2"/>
  <c r="J422" i="2"/>
  <c r="J420" i="2"/>
  <c r="J418" i="2"/>
  <c r="J407" i="2"/>
  <c r="J417" i="2"/>
  <c r="J416" i="2"/>
  <c r="J415" i="2"/>
  <c r="J414" i="2"/>
  <c r="J413" i="2"/>
  <c r="J412" i="2"/>
  <c r="J411" i="2"/>
  <c r="J410" i="2"/>
  <c r="J409" i="2"/>
  <c r="J406" i="2"/>
  <c r="J405" i="2"/>
  <c r="J404" i="2"/>
  <c r="J403" i="2"/>
  <c r="J394" i="2"/>
  <c r="J401" i="2"/>
  <c r="J400" i="2"/>
  <c r="J399" i="2"/>
  <c r="J398" i="2"/>
  <c r="J397" i="2"/>
  <c r="J396" i="2"/>
  <c r="J393" i="2"/>
  <c r="J392" i="2"/>
  <c r="J391" i="2"/>
  <c r="J390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0" i="2"/>
  <c r="J359" i="2"/>
  <c r="J358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4" i="2"/>
  <c r="J292" i="2"/>
  <c r="J281" i="2"/>
  <c r="J291" i="2"/>
  <c r="J290" i="2"/>
  <c r="J289" i="2"/>
  <c r="J288" i="2"/>
  <c r="J287" i="2"/>
  <c r="J286" i="2"/>
  <c r="J285" i="2"/>
  <c r="J284" i="2"/>
  <c r="J283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44" i="2"/>
  <c r="J242" i="2"/>
  <c r="J232" i="2"/>
  <c r="J222" i="2"/>
  <c r="J213" i="2"/>
  <c r="J208" i="2"/>
  <c r="J202" i="2"/>
  <c r="J241" i="2"/>
  <c r="J240" i="2"/>
  <c r="J239" i="2"/>
  <c r="J238" i="2"/>
  <c r="J237" i="2"/>
  <c r="J236" i="2"/>
  <c r="J235" i="2"/>
  <c r="J234" i="2"/>
  <c r="J231" i="2"/>
  <c r="J230" i="2"/>
  <c r="J229" i="2"/>
  <c r="J228" i="2"/>
  <c r="J227" i="2"/>
  <c r="J226" i="2"/>
  <c r="J225" i="2"/>
  <c r="J224" i="2"/>
  <c r="J221" i="2"/>
  <c r="J220" i="2"/>
  <c r="J219" i="2"/>
  <c r="J217" i="2"/>
  <c r="J216" i="2"/>
  <c r="J212" i="2"/>
  <c r="J211" i="2"/>
  <c r="J210" i="2"/>
  <c r="J207" i="2"/>
  <c r="J206" i="2"/>
  <c r="J205" i="2"/>
  <c r="J204" i="2"/>
  <c r="J201" i="2"/>
  <c r="J200" i="2"/>
  <c r="J198" i="2"/>
  <c r="J196" i="2"/>
  <c r="J195" i="2"/>
  <c r="J194" i="2"/>
  <c r="J193" i="2"/>
  <c r="J191" i="2"/>
  <c r="J190" i="2"/>
  <c r="J189" i="2"/>
  <c r="J188" i="2"/>
  <c r="J187" i="2"/>
  <c r="J185" i="2"/>
  <c r="J184" i="2"/>
  <c r="J183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64" i="2"/>
  <c r="J156" i="2"/>
  <c r="J150" i="2"/>
  <c r="J159" i="2"/>
  <c r="J160" i="2"/>
  <c r="J161" i="2"/>
  <c r="J162" i="2"/>
  <c r="J163" i="2"/>
  <c r="J166" i="2"/>
  <c r="J158" i="2"/>
  <c r="J153" i="2"/>
  <c r="J154" i="2"/>
  <c r="J155" i="2"/>
  <c r="J152" i="2"/>
  <c r="J140" i="2"/>
  <c r="J141" i="2"/>
  <c r="J142" i="2"/>
  <c r="J143" i="2"/>
  <c r="J144" i="2"/>
  <c r="J145" i="2"/>
  <c r="J146" i="2"/>
  <c r="J147" i="2"/>
  <c r="J148" i="2"/>
  <c r="J149" i="2"/>
  <c r="J139" i="2"/>
  <c r="J128" i="2"/>
  <c r="J129" i="2"/>
  <c r="J130" i="2"/>
  <c r="J131" i="2"/>
  <c r="J132" i="2"/>
  <c r="J133" i="2"/>
  <c r="J134" i="2"/>
  <c r="J135" i="2"/>
  <c r="J136" i="2"/>
  <c r="J137" i="2"/>
  <c r="J127" i="2"/>
  <c r="J125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99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80" i="2"/>
  <c r="J75" i="2"/>
  <c r="J76" i="2"/>
  <c r="J77" i="2"/>
  <c r="J78" i="2"/>
  <c r="J74" i="2"/>
  <c r="J65" i="2"/>
  <c r="J66" i="2"/>
  <c r="J67" i="2"/>
  <c r="J68" i="2"/>
  <c r="J69" i="2"/>
  <c r="J70" i="2"/>
  <c r="J71" i="2"/>
  <c r="J72" i="2"/>
  <c r="J64" i="2"/>
  <c r="J62" i="2"/>
  <c r="J61" i="2"/>
  <c r="J60" i="2"/>
  <c r="J55" i="2"/>
  <c r="J56" i="2"/>
  <c r="J57" i="2"/>
  <c r="J58" i="2"/>
  <c r="J54" i="2"/>
  <c r="J49" i="2"/>
  <c r="J50" i="2"/>
  <c r="J51" i="2"/>
  <c r="J52" i="2"/>
  <c r="J48" i="2"/>
  <c r="J45" i="2"/>
  <c r="J46" i="2"/>
  <c r="J44" i="2"/>
  <c r="J38" i="2"/>
  <c r="J39" i="2"/>
  <c r="J40" i="2"/>
  <c r="J41" i="2"/>
  <c r="J42" i="2"/>
  <c r="J37" i="2"/>
  <c r="J35" i="2"/>
  <c r="J29" i="2"/>
  <c r="J30" i="2"/>
  <c r="J31" i="2"/>
  <c r="J32" i="2"/>
  <c r="J33" i="2"/>
  <c r="J34" i="2"/>
  <c r="J28" i="2"/>
  <c r="J26" i="2"/>
  <c r="J23" i="2"/>
  <c r="J24" i="2"/>
  <c r="J22" i="2"/>
  <c r="J11" i="2"/>
  <c r="J7" i="2"/>
  <c r="J8" i="2"/>
  <c r="J9" i="2"/>
  <c r="J10" i="2"/>
  <c r="J6" i="2"/>
</calcChain>
</file>

<file path=xl/sharedStrings.xml><?xml version="1.0" encoding="utf-8"?>
<sst xmlns="http://schemas.openxmlformats.org/spreadsheetml/2006/main" count="3639" uniqueCount="1833">
  <si>
    <t>шт</t>
  </si>
  <si>
    <t>Полевые жилые вагоны</t>
  </si>
  <si>
    <t>49</t>
  </si>
  <si>
    <t>В030000241</t>
  </si>
  <si>
    <t>Электромагнитный клапан переключение DN100</t>
  </si>
  <si>
    <t>F050004628А</t>
  </si>
  <si>
    <t>Датчик давления</t>
  </si>
  <si>
    <t>F050033343</t>
  </si>
  <si>
    <t>Вибростойкий манометр</t>
  </si>
  <si>
    <t>B060004307</t>
  </si>
  <si>
    <t>Шланг высокого давления на манометр</t>
  </si>
  <si>
    <t>В060003473</t>
  </si>
  <si>
    <t>Р070034999</t>
  </si>
  <si>
    <t>Измеритель параметров двигателя</t>
  </si>
  <si>
    <t>.0207169744</t>
  </si>
  <si>
    <t>Нижняя панель приборов</t>
  </si>
  <si>
    <t>.0207169743</t>
  </si>
  <si>
    <t>Верхняя панель приборов</t>
  </si>
  <si>
    <t>Система наблюдения и управления</t>
  </si>
  <si>
    <t>DN150</t>
  </si>
  <si>
    <t>Ручной клапан (флажковый кран)        d-150</t>
  </si>
  <si>
    <t>DN125</t>
  </si>
  <si>
    <t>Ручной клапан (флажковый кран)        d-125</t>
  </si>
  <si>
    <t>DN100</t>
  </si>
  <si>
    <t>Ручной клапан (флажковый кран)        d-100</t>
  </si>
  <si>
    <t>DN75</t>
  </si>
  <si>
    <t>Ручной клапан (флажковый кран)        d-75</t>
  </si>
  <si>
    <t>DN50</t>
  </si>
  <si>
    <t>Ручной клапан (флажковый кран)        d-50</t>
  </si>
  <si>
    <t>YTN-100</t>
  </si>
  <si>
    <t>Манометр</t>
  </si>
  <si>
    <t xml:space="preserve"> Склад цемента</t>
  </si>
  <si>
    <t xml:space="preserve"> (2M x 2F)</t>
  </si>
  <si>
    <t xml:space="preserve">Шланг высокого давления d-50 70Mpa.   (10 метров)    Fig 1502                         </t>
  </si>
  <si>
    <t xml:space="preserve"> 2TW×70MРa2”</t>
  </si>
  <si>
    <t>L-3 Fig 1502</t>
  </si>
  <si>
    <t>L-2 Fig 1502</t>
  </si>
  <si>
    <t>L-1 Fig 1502</t>
  </si>
  <si>
    <t>Тип 50 F-M Fig 1502</t>
  </si>
  <si>
    <t>Тип 10М-М Fig 1502</t>
  </si>
  <si>
    <t>Тип 20 Fig 1502</t>
  </si>
  <si>
    <t>Тип 10М-F Fig 1502</t>
  </si>
  <si>
    <t>Тип 60М-М Fig 1502</t>
  </si>
  <si>
    <t xml:space="preserve">:DD:   </t>
  </si>
  <si>
    <t xml:space="preserve">Обратный клапан тип соединения -1502 2” 15000psi: </t>
  </si>
  <si>
    <t xml:space="preserve">Пробковый клапан тип соединения -1502 2”15000psi: </t>
  </si>
  <si>
    <t>РSL3:  PR-2:FF:P-U:</t>
  </si>
  <si>
    <t>Однокрыловая вращающая трубная головка Соединение   NC50.  Р105МРа.</t>
  </si>
  <si>
    <t>Р220024059</t>
  </si>
  <si>
    <t>Уплотнение соединения Fig 1502</t>
  </si>
  <si>
    <t xml:space="preserve"> Манифольд высокого давления </t>
  </si>
  <si>
    <t>O-кольцо</t>
  </si>
  <si>
    <t xml:space="preserve">      Р200010421</t>
  </si>
  <si>
    <t>Обратный  фильтроэлемент</t>
  </si>
  <si>
    <t>Р200004130</t>
  </si>
  <si>
    <t>Всасывающий фильтроэлемент</t>
  </si>
  <si>
    <t xml:space="preserve">  F050094628А</t>
  </si>
  <si>
    <t>Плунжер 4,5</t>
  </si>
  <si>
    <t>Р106000789</t>
  </si>
  <si>
    <t>4,5 пакет уплотнение плунжер PDN 1092-01-0082-28 SIZE 4,5</t>
  </si>
  <si>
    <t xml:space="preserve">3102025038А </t>
  </si>
  <si>
    <t>Гидравлический блок от насоса 600S 4.5"</t>
  </si>
  <si>
    <t xml:space="preserve">Запасные части к насосу JEREH 600S 4.5" </t>
  </si>
  <si>
    <t>Плунжер 3.5</t>
  </si>
  <si>
    <t>Р106000792</t>
  </si>
  <si>
    <t>3,5 пакет уплотнение плунжер PDN 1092-01-0101-51 SIZE 3,5</t>
  </si>
  <si>
    <t>3102050607А</t>
  </si>
  <si>
    <t>Составное  уплотнитель  кольцо (крышка всасывания)</t>
  </si>
  <si>
    <t>3102050606А</t>
  </si>
  <si>
    <t>Составное  уплотнитель  кольцо (крышка выпуска)</t>
  </si>
  <si>
    <t>Р106001995</t>
  </si>
  <si>
    <t>Уплотнение клапана</t>
  </si>
  <si>
    <t>3102801314А</t>
  </si>
  <si>
    <t>Клапан в сборе</t>
  </si>
  <si>
    <t>Пружина  клапана</t>
  </si>
  <si>
    <t>Фиксатор пружины клапана</t>
  </si>
  <si>
    <t xml:space="preserve">3102800678А </t>
  </si>
  <si>
    <t xml:space="preserve">Седло клапана </t>
  </si>
  <si>
    <t xml:space="preserve">3102025037А </t>
  </si>
  <si>
    <t xml:space="preserve">Гидравлический блок от насоса  600S 3.5" </t>
  </si>
  <si>
    <t xml:space="preserve">Запасные части к насосу JEREH 600S 3.5" </t>
  </si>
  <si>
    <t>Комплектующие и ЗИП к тампонажной технике</t>
  </si>
  <si>
    <t>48</t>
  </si>
  <si>
    <t>НБ-32.02.001</t>
  </si>
  <si>
    <t xml:space="preserve">Крышка </t>
  </si>
  <si>
    <t>КС-10.00.00.002</t>
  </si>
  <si>
    <t xml:space="preserve">Стабилизатор </t>
  </si>
  <si>
    <t>К2А.01.00.001</t>
  </si>
  <si>
    <t>Диафрагма</t>
  </si>
  <si>
    <t>11 Гриб. 04.004</t>
  </si>
  <si>
    <t>Манжета</t>
  </si>
  <si>
    <t>НБ 32.02.105</t>
  </si>
  <si>
    <t>К 2А. 01.00. 000</t>
  </si>
  <si>
    <t>Клапан</t>
  </si>
  <si>
    <t>11Г-3-17А</t>
  </si>
  <si>
    <t xml:space="preserve">Пружины клапанов </t>
  </si>
  <si>
    <t>К2А 00.00.001</t>
  </si>
  <si>
    <t xml:space="preserve">Седла клапанов </t>
  </si>
  <si>
    <t>НБ 32.02.501</t>
  </si>
  <si>
    <t xml:space="preserve">Штока к поршням </t>
  </si>
  <si>
    <t>НБ-32.02.200</t>
  </si>
  <si>
    <t>Поршень  Пl-4-120мм</t>
  </si>
  <si>
    <t>НБ-40.01.270-01</t>
  </si>
  <si>
    <t>Поршень  Пl-4-110мм</t>
  </si>
  <si>
    <t>Поршень  Пl-4-100мм</t>
  </si>
  <si>
    <t>Поршень  Пl-4-90мм</t>
  </si>
  <si>
    <t>НБ-32.02.104</t>
  </si>
  <si>
    <t xml:space="preserve">Кольцо распорное </t>
  </si>
  <si>
    <t>НБ-32.02.103</t>
  </si>
  <si>
    <t>Уплотнительные  втулки</t>
  </si>
  <si>
    <t>НБ-32.02.102.-03</t>
  </si>
  <si>
    <t>Втулки цилиндровые120 мм НБ 32</t>
  </si>
  <si>
    <t>НБ-32.02.102.-02</t>
  </si>
  <si>
    <t>Втулки цилиндровые 110 мм НБ32</t>
  </si>
  <si>
    <t>НБ-32.02.102.-01</t>
  </si>
  <si>
    <t>Втулки цилиндровые 100 мм НБ32</t>
  </si>
  <si>
    <t>Втулки цилиндровые 90 мм НБ32</t>
  </si>
  <si>
    <t>НБ 40-01-10</t>
  </si>
  <si>
    <t>Кран 3-х ходовой НБ-40-01-110</t>
  </si>
  <si>
    <t xml:space="preserve">Запасные части и сменные элементы к НБ-50 (32) </t>
  </si>
  <si>
    <t>47</t>
  </si>
  <si>
    <t>CBVH-50/25/8 (рабочее давление в системе 21 Мпа)</t>
  </si>
  <si>
    <t>100x5,7 - (GB1235-76)</t>
  </si>
  <si>
    <t xml:space="preserve">Уплотнительное кольцо </t>
  </si>
  <si>
    <t>KDAS100-75</t>
  </si>
  <si>
    <t>Уплотнительное кольцо отверстия</t>
  </si>
  <si>
    <t>60x5,7 - (GB1235-76)</t>
  </si>
  <si>
    <t xml:space="preserve">Уплотнительное кольцо  </t>
  </si>
  <si>
    <t xml:space="preserve">Масляный цилиндр подъема вышки (121/100-70-1900) </t>
  </si>
  <si>
    <t xml:space="preserve"> 63x5,7 - (GB1235-76)</t>
  </si>
  <si>
    <t>Уплотнительное кольцо</t>
  </si>
  <si>
    <t>KDAS63-47</t>
  </si>
  <si>
    <t>40x5 - (GB1235-76)</t>
  </si>
  <si>
    <t xml:space="preserve">Горизонтальный масляный цилиндр (76/63-45-1200) </t>
  </si>
  <si>
    <t>70x5,7 - (GB1235-76)</t>
  </si>
  <si>
    <t>KDAS110-85</t>
  </si>
  <si>
    <t>10x2x110</t>
  </si>
  <si>
    <t xml:space="preserve">Опорное кольцо отверстия </t>
  </si>
  <si>
    <t>IST-23</t>
  </si>
  <si>
    <t>Левосторонняя замковая муфта</t>
  </si>
  <si>
    <t>IST-12/13/14</t>
  </si>
  <si>
    <t>IST-02</t>
  </si>
  <si>
    <t>Внутренняя трубка</t>
  </si>
  <si>
    <t>IST-10</t>
  </si>
  <si>
    <t>Зажимный втулка</t>
  </si>
  <si>
    <t>IST-8</t>
  </si>
  <si>
    <t>Прижимный сальник (110x140x14)</t>
  </si>
  <si>
    <t xml:space="preserve">Водопроводный кран (Вертлюг)  </t>
  </si>
  <si>
    <t>GB/Т13871-1992</t>
  </si>
  <si>
    <t>Т-образный каркасный сальник</t>
  </si>
  <si>
    <t>GB/Т297-1994</t>
  </si>
  <si>
    <t>Регулировочная прокладка</t>
  </si>
  <si>
    <t>ZP300-06</t>
  </si>
  <si>
    <t>Кулачок</t>
  </si>
  <si>
    <t>ZP300-07</t>
  </si>
  <si>
    <t>Толкатель</t>
  </si>
  <si>
    <t>ZP300-09</t>
  </si>
  <si>
    <t>Отбойный диск</t>
  </si>
  <si>
    <t>ZP300-10</t>
  </si>
  <si>
    <t>Конические шестерни</t>
  </si>
  <si>
    <t>ZP300-14</t>
  </si>
  <si>
    <t>Валы шестерен</t>
  </si>
  <si>
    <t>ZP300-15</t>
  </si>
  <si>
    <t>Поворотный круг (Ротор)</t>
  </si>
  <si>
    <t>С2462 - (GB/T1171-1986)</t>
  </si>
  <si>
    <t xml:space="preserve">Клиновый ремень </t>
  </si>
  <si>
    <t>GB/T1235-1976</t>
  </si>
  <si>
    <t>О-образное уплотнительное кольцо 60*3.1</t>
  </si>
  <si>
    <t>В600-0701-00</t>
  </si>
  <si>
    <t xml:space="preserve">Тройник в сборе насоса 600/10  </t>
  </si>
  <si>
    <t>В600-03-14</t>
  </si>
  <si>
    <t xml:space="preserve">Сальник подшипника </t>
  </si>
  <si>
    <t>В600-03-09</t>
  </si>
  <si>
    <t>Опорный диск</t>
  </si>
  <si>
    <t>В600-0308-00</t>
  </si>
  <si>
    <t>Нажимной диск</t>
  </si>
  <si>
    <t xml:space="preserve">Сцепление насоса 600/10 </t>
  </si>
  <si>
    <t>GB/T9877.1-1988</t>
  </si>
  <si>
    <t>Сальник В05007008</t>
  </si>
  <si>
    <t>GВ/Т1235-1976</t>
  </si>
  <si>
    <t>О-образное уплотнительное кольцо 105х3,1</t>
  </si>
  <si>
    <t>GВ/Т893.1-1986</t>
  </si>
  <si>
    <t>Стопорное кольцо</t>
  </si>
  <si>
    <t>В600-04-55</t>
  </si>
  <si>
    <t>Сальник эксцентрикового вала</t>
  </si>
  <si>
    <t>В600-02-38</t>
  </si>
  <si>
    <t xml:space="preserve">Коленчатый вал в сборе  с вкладышами и шатунами </t>
  </si>
  <si>
    <t xml:space="preserve">Буровой  насос типа BW600/10 </t>
  </si>
  <si>
    <t>B600-02-15</t>
  </si>
  <si>
    <t>Прокладка головки насоса</t>
  </si>
  <si>
    <t>GB/T 1235-1976</t>
  </si>
  <si>
    <t>О-кольцо 100х3.1</t>
  </si>
  <si>
    <t>О-кольцо 75х3.1</t>
  </si>
  <si>
    <t>В600-01-07</t>
  </si>
  <si>
    <t>Седло впускного клапана</t>
  </si>
  <si>
    <t>В600-01-06</t>
  </si>
  <si>
    <t>Седло выпускного клапана</t>
  </si>
  <si>
    <t>В600-01-10</t>
  </si>
  <si>
    <t>Шумопоглощающее кольцо</t>
  </si>
  <si>
    <t>В600-01-03</t>
  </si>
  <si>
    <t>Шумопоглощаюшая заглушка</t>
  </si>
  <si>
    <t>В600-01-02</t>
  </si>
  <si>
    <t>Стальной шар</t>
  </si>
  <si>
    <t>В600-0225-00</t>
  </si>
  <si>
    <t>Уплотнительная втулка тяги</t>
  </si>
  <si>
    <t>В600-02-14</t>
  </si>
  <si>
    <t>Нажимная прокладка поршня</t>
  </si>
  <si>
    <t>В600-02-22</t>
  </si>
  <si>
    <t>Износостойкое кольцо</t>
  </si>
  <si>
    <t>В600-02-17</t>
  </si>
  <si>
    <t>В600-02-21</t>
  </si>
  <si>
    <t>Поршень</t>
  </si>
  <si>
    <t>BW-600/10</t>
  </si>
  <si>
    <t>В600-02-20</t>
  </si>
  <si>
    <t xml:space="preserve">Гидравлический часть насоса  Hengtan BW600/10 </t>
  </si>
  <si>
    <t>43.7*.5.3JB/Т7757.2</t>
  </si>
  <si>
    <t>О-образное кольцо</t>
  </si>
  <si>
    <t>85*.2.65JB/Т7757.2</t>
  </si>
  <si>
    <t>31.5*.5/3JB/Т7757.2</t>
  </si>
  <si>
    <t xml:space="preserve">SZМС-300 Раздаточная коробка BZ500-010Z  </t>
  </si>
  <si>
    <t xml:space="preserve"> Буровая установка SZМС-300</t>
  </si>
  <si>
    <t>46</t>
  </si>
  <si>
    <t>200LSD1-16</t>
  </si>
  <si>
    <t>О -образное кольцо фиксированной крышки нижнего подшипника шпинделя</t>
  </si>
  <si>
    <t>200LSD1-10</t>
  </si>
  <si>
    <t>промежуточная распорная втулка шпинделя</t>
  </si>
  <si>
    <t>200LSD1-08</t>
  </si>
  <si>
    <t>О -образное кольцо фиксированной</t>
  </si>
  <si>
    <t>200LSD1-06</t>
  </si>
  <si>
    <t>Каркасный сальник 100*120*10</t>
  </si>
  <si>
    <t>200LSD1-05</t>
  </si>
  <si>
    <t>О -образное кольцо вращающегося уплотнительного гнезда 
на шпинделе</t>
  </si>
  <si>
    <t>200LSD1-04</t>
  </si>
  <si>
    <t>Вращающееся уплотнительное гнездо на шпинделе</t>
  </si>
  <si>
    <t>200LSD1-03</t>
  </si>
  <si>
    <t>Механическое уплотнение MG109-100</t>
  </si>
  <si>
    <t>200LSD1-02</t>
  </si>
  <si>
    <t>О-образное кольцо вращающегося уплотнительного гнезда 
на шпинделе</t>
  </si>
  <si>
    <t>200LSD1-01</t>
  </si>
  <si>
    <t>Верхний фланец фиксированной водяной трубы</t>
  </si>
  <si>
    <t>200LSD1-31</t>
  </si>
  <si>
    <t>Вал героторного двигателя</t>
  </si>
  <si>
    <t>200LSD1-26</t>
  </si>
  <si>
    <t>Шестерня М6*20</t>
  </si>
  <si>
    <t>200LSD1-20</t>
  </si>
  <si>
    <t xml:space="preserve"> Нижняя уплотнительной крышка шпинделя</t>
  </si>
  <si>
    <t>200LSD1-19</t>
  </si>
  <si>
    <t>О-образное кольцо нижней уплотнительной крышки шпинделя</t>
  </si>
  <si>
    <t>200LSD1-18</t>
  </si>
  <si>
    <t>200LSD1-22</t>
  </si>
  <si>
    <t>Мотор с косой осью</t>
  </si>
  <si>
    <t>200LSD1-28</t>
  </si>
  <si>
    <t>Героторный двигатель</t>
  </si>
  <si>
    <t xml:space="preserve"> Буровая установка SZМС-200</t>
  </si>
  <si>
    <t>45</t>
  </si>
  <si>
    <t>A6V160 MAFZOO</t>
  </si>
  <si>
    <t>Гидронасос  35МПа  PLUNGBR PUMP</t>
  </si>
  <si>
    <t>Z3V112</t>
  </si>
  <si>
    <t>Гидронасос</t>
  </si>
  <si>
    <t>LSD-23</t>
  </si>
  <si>
    <t>Сальник 100х120х10</t>
  </si>
  <si>
    <t>LSD-06</t>
  </si>
  <si>
    <t>Двигатель циклоидный</t>
  </si>
  <si>
    <t>LSD-36</t>
  </si>
  <si>
    <t>Адаптер</t>
  </si>
  <si>
    <t>LSD-28</t>
  </si>
  <si>
    <t xml:space="preserve">Шпиндель </t>
  </si>
  <si>
    <t>LSD-22</t>
  </si>
  <si>
    <t>Двигатель поворотного вала</t>
  </si>
  <si>
    <t xml:space="preserve">Силовая головка  BZCYX1000 </t>
  </si>
  <si>
    <t>В160-0503А-00</t>
  </si>
  <si>
    <t>Фрикционный диск сцепления в сборе</t>
  </si>
  <si>
    <t>GB/T308-1989</t>
  </si>
  <si>
    <t xml:space="preserve">Стальной шарик ø 30                          </t>
  </si>
  <si>
    <t>О-кольцо 60х3.1</t>
  </si>
  <si>
    <t>GB/T 1235-1977</t>
  </si>
  <si>
    <t>О-кольцо 50х3.1</t>
  </si>
  <si>
    <t>О-кольцо 14х1.9</t>
  </si>
  <si>
    <t>BW150-0136-02</t>
  </si>
  <si>
    <t>Кольцо глушителя</t>
  </si>
  <si>
    <t>BW150-01-39</t>
  </si>
  <si>
    <t>Гнездо клапана</t>
  </si>
  <si>
    <t>BW150-01-77</t>
  </si>
  <si>
    <t>Прокладка глушителя</t>
  </si>
  <si>
    <t>BW150-01-30</t>
  </si>
  <si>
    <t>Каркасная прокладка</t>
  </si>
  <si>
    <t>BW150-01-45</t>
  </si>
  <si>
    <t>Нажимная пластина</t>
  </si>
  <si>
    <t>BW150-0146-00</t>
  </si>
  <si>
    <t>F160-01-06</t>
  </si>
  <si>
    <t>Седло поршня</t>
  </si>
  <si>
    <t>F160-01-04</t>
  </si>
  <si>
    <t>Гильза цилиндра//Цилиндрическая втулка керамическая BW-160/10</t>
  </si>
  <si>
    <t>F160-01-03</t>
  </si>
  <si>
    <t>Шток поршня</t>
  </si>
  <si>
    <t>F160-06-00</t>
  </si>
  <si>
    <t xml:space="preserve">Предохранительный клапан насоса  </t>
  </si>
  <si>
    <t>F160-01-09</t>
  </si>
  <si>
    <t>Головка насоса</t>
  </si>
  <si>
    <t>Шламовый насос типа BW160/10</t>
  </si>
  <si>
    <t xml:space="preserve">PW 139,7mm (L-3m) </t>
  </si>
  <si>
    <t xml:space="preserve">Обсадные трубы (Сasings)  </t>
  </si>
  <si>
    <t xml:space="preserve"> HW 114,3mm (L-3m) </t>
  </si>
  <si>
    <t xml:space="preserve">Обсадные трубы (Сasings) </t>
  </si>
  <si>
    <t xml:space="preserve"> HQ 88,9mm (L-3m) </t>
  </si>
  <si>
    <t>Бурильные трубы (Drill Rods)</t>
  </si>
  <si>
    <t>Ø73 mm</t>
  </si>
  <si>
    <t>Ø89 mm</t>
  </si>
  <si>
    <t>HQ- XH01.08</t>
  </si>
  <si>
    <t>Коронки  HQ mm VI–IX категории буримости</t>
  </si>
  <si>
    <t>Коронки  HQ mm IV–VI категории буримости</t>
  </si>
  <si>
    <t>Коронки  HQ mm III–IV категории буримости</t>
  </si>
  <si>
    <t>KL-8.36-63.5 mm</t>
  </si>
  <si>
    <t>Внутренняя керноприёмная труба (Inner tube)</t>
  </si>
  <si>
    <t>KL-8.35-95.3 mm</t>
  </si>
  <si>
    <t>Наружная керноприёмная руба (Outer tube)</t>
  </si>
  <si>
    <t>ВХН-47</t>
  </si>
  <si>
    <t xml:space="preserve">ВХН-45 </t>
  </si>
  <si>
    <t xml:space="preserve">ВХН-44 </t>
  </si>
  <si>
    <t>Корпус кернорвателя (сore lifter case)</t>
  </si>
  <si>
    <t>ВХН-43</t>
  </si>
  <si>
    <t>Кернорватель (сore lifter)</t>
  </si>
  <si>
    <t>KL6.01069</t>
  </si>
  <si>
    <t>Наружная керноотборная труба (outer tube)</t>
  </si>
  <si>
    <t>KL6.01068</t>
  </si>
  <si>
    <t>Двойная колонковая труба в сборе  HQ  (HL/W Wire-linecore barrel assembly)</t>
  </si>
  <si>
    <t>Запасные части к двойной колонковой трубе HQ</t>
  </si>
  <si>
    <t xml:space="preserve"> Буровая установка BZCYX-1000, DGML-1500</t>
  </si>
  <si>
    <t>44</t>
  </si>
  <si>
    <t>Классификация распределительных коробок по Ex: EExd IIB.</t>
  </si>
  <si>
    <t>GB 3797-89; SY/T5957-94; JB/T7845-1995. Электрооборудование произведено в взрывозащитном исполнении класса с сертификацией ATEX. Уровень защиты распределительных коробок IP: IP66</t>
  </si>
  <si>
    <t>Общепринятые требования к электрооборудованию соответствуют стандарту</t>
  </si>
  <si>
    <t>Требования к оборудованию:-</t>
  </si>
  <si>
    <t xml:space="preserve">Комплект ЗИП и сменных элементов на 2 года эксплуатации </t>
  </si>
  <si>
    <t xml:space="preserve">Воздушная линия-  Комплект сборно-разборной, стальной воздушной линии с внутренним проходным диаметром 15 мм, обеспечивающий подвод сжатого воздуха до всех органов пневмоуправления </t>
  </si>
  <si>
    <t>Ресивер аккумулирования сжатого воздуха Объем: 2,5 м3</t>
  </si>
  <si>
    <t>Осушитель воздуха- Модель: Sullair SRC-220 </t>
  </si>
  <si>
    <t>Воздушная компрессорная станция- Модель: Sullair LS12-50</t>
  </si>
  <si>
    <t>Пневматическая система: -</t>
  </si>
  <si>
    <t>Кабель и разъемы от MCC к установкам циркуляционной системе</t>
  </si>
  <si>
    <t>Кабель и разъемы от MCC к вагон-домику</t>
  </si>
  <si>
    <t>Кабель и разъемы от MCC к электрическому шкафу управления, разбуривающему насосу, смазочному насосу, освещению</t>
  </si>
  <si>
    <t>Кабель и разъемы от MCC к подпорному насосу</t>
  </si>
  <si>
    <t>Включая кабель и разъемы от генераторной установки к параллельному шкафу</t>
  </si>
  <si>
    <t>1</t>
  </si>
  <si>
    <t>Система электроснабжения: -</t>
  </si>
  <si>
    <t>- Шкаф выходов</t>
  </si>
  <si>
    <t>- Шкаф плавного пуска</t>
  </si>
  <si>
    <t>- Комплексный шкаф вводов</t>
  </si>
  <si>
    <t>- Шкаф электропитания</t>
  </si>
  <si>
    <t>- Параллельный шкаф для генератора</t>
  </si>
  <si>
    <t>Резервный дизель-генератор 60 кВт 380 В 50 Гц</t>
  </si>
  <si>
    <t>Основной дизель-генератор300 кВт 380 В 50 Гц</t>
  </si>
  <si>
    <t>Помещение- два сопрягаемых модуля по 10000х3000х3100 каждый</t>
  </si>
  <si>
    <t>43</t>
  </si>
  <si>
    <t>Буровой стояк - Стальные трубопроводные линии OD 5" (141,3x19,05 мм) x 5000 psi и гусака OD 5" (141,3x19,05 мм) x 5000 psi, с БРС FIG-1003. Соединениями. Высота стояка от уровня пола буровой площадки до соединительного фланца гусака - 17 м. Места крепления стояка к буровой вышке ВБ53х320М хомутами на уровне 4,5 м.</t>
  </si>
  <si>
    <t>42</t>
  </si>
  <si>
    <t>Принадлежности Переходник для вертлюга, предохранительная цепь, зажим для трубы, инструменты для транспортировки и т.д.</t>
  </si>
  <si>
    <t>Рукав с металлической оплеткой 8 м., 2" ID.×2320 Psi (16 МПа), с выхода манифольда для параллели насоса до емкости.</t>
  </si>
  <si>
    <t>Рукав с металлической оплеткой4,5 м., 3-1/2"ID.×5000 Psi (35 МПа), подключение к входу манифольда для параллели насоса</t>
  </si>
  <si>
    <t>Рукав с металлической оплеткой 18 м., 3-1/2 ID.×5000 Psi (35 МПа)</t>
  </si>
  <si>
    <t>Манифольд нагнетательный -Стальные трубопроводные линии OD 5"(141,3x19,05 мм) x 5000 psi, с БРС FIG-1003, наземный одноканальный, включая комплект задвижек (задвижка 4" - 4 шт., задвижка 2" - 4 шт.), манифольд для параллели насоса (задвижка 4" - 6 шт., задвижка 2" - 2 шт.) и измерительными приборами: манометр и т.д. Длина линий около 85 м.</t>
  </si>
  <si>
    <t>41</t>
  </si>
  <si>
    <t>Рама и принадлежности</t>
  </si>
  <si>
    <t>Взрывозащищенное освещение-Подвод электропитания и освещение насосного блока исполнить светодиодными лампами во взрывозащищенном исполнении.</t>
  </si>
  <si>
    <t>Кабели для подключения электродвигателей, постов управления уложить в защитных трубах с прямым подсоединением труб к коробкам выводов электродвигателей, коробок постов управления.</t>
  </si>
  <si>
    <t>Система управления: -Комплект оборудования и приборов, необходимых для полного контроля производственного процесса и его дистанционного управления. Панель управления двигателями должна обеспечивать эксплуатацию насосов в индивидуальном и групповом режиме и располагаться в удобном для оператора месте, расположение согласовать с ГК "Туркменгеология". В панелях питания и управления двигателя насосной установки все многожильные гибкие монтажные провода должны быть обжаты наконечниками, а сами панели заземлены.</t>
  </si>
  <si>
    <t>Линия для сброса давления: -Один конец подсоединен к предохранительному клапану бурового насоса, а другой - к емкости для приготовления бурового раствора, включая трубопроводы, клапаны и колени.</t>
  </si>
  <si>
    <t>Модель: SWC315</t>
  </si>
  <si>
    <t>Трансмиссионный вал</t>
  </si>
  <si>
    <t>55 кВт, 380 В, 50 Гц</t>
  </si>
  <si>
    <t>Центробежный подпорный насос</t>
  </si>
  <si>
    <t>Модель: XRGH</t>
  </si>
  <si>
    <t>Всасывающий манифольд 12"</t>
  </si>
  <si>
    <t xml:space="preserve">Reastar  NT-2040A-C1300 </t>
  </si>
  <si>
    <t>Коробка передач 20000 N.m/ 2100 об/мин Количество переключения: 4</t>
  </si>
  <si>
    <t xml:space="preserve"> Cummins KTA38-C1500</t>
  </si>
  <si>
    <t xml:space="preserve">Дизельный агрегат 1119 кВт </t>
  </si>
  <si>
    <t xml:space="preserve"> F-1300</t>
  </si>
  <si>
    <t>Буровой насос</t>
  </si>
  <si>
    <t>40</t>
  </si>
  <si>
    <t>Рукава напорные</t>
  </si>
  <si>
    <t>Охлаждающая жидкость для тяжелых условий эксплуатации готовый раствор в транспортной таре по 210л</t>
  </si>
  <si>
    <t>38</t>
  </si>
  <si>
    <t>OPR-KOTE®или аналог</t>
  </si>
  <si>
    <t>Смазка для бурильных труб  на основе медного нано порошка K упаковка-ведро20кг</t>
  </si>
  <si>
    <t>37</t>
  </si>
  <si>
    <t>ЛИТОЛ-24 (ведро20кг)</t>
  </si>
  <si>
    <t>QuinSyn PG                     QuinSyn XP (12000 ≤40℃)  QuinSyn Plus</t>
  </si>
  <si>
    <t>Компрессорное масло для компрессорной станции  QGDP37-45L  (ведро20L)</t>
  </si>
  <si>
    <t>sullube 24KT</t>
  </si>
  <si>
    <t>Компрессорное масло для SULLAIR LS12-509 (ведро24кг)</t>
  </si>
  <si>
    <t>Смазочные материалы</t>
  </si>
  <si>
    <t>36</t>
  </si>
  <si>
    <t>Комплект канатов подъема основания и мачты буровой установке ZJ50-LDB (RG)2007г.</t>
  </si>
  <si>
    <t>34</t>
  </si>
  <si>
    <t>на канат 26мм</t>
  </si>
  <si>
    <t>на канат 28мм</t>
  </si>
  <si>
    <t>на канат 32мм</t>
  </si>
  <si>
    <t>на канат 35мм</t>
  </si>
  <si>
    <t>на канат 38мм</t>
  </si>
  <si>
    <t>Гидравлический индикатор веса в комплекте с трубопроводом 6м, сменными элементами и рабочей жидкостью на два года эксплуатации в соответствии с прилагаемой схемой монтажа</t>
  </si>
  <si>
    <t>33</t>
  </si>
  <si>
    <t>QST70-J</t>
  </si>
  <si>
    <t>QST140-J</t>
  </si>
  <si>
    <t>Стенд опрессовки ПВО</t>
  </si>
  <si>
    <t>API Spec6A</t>
  </si>
  <si>
    <t>7 1/16х15.000 psi BX156</t>
  </si>
  <si>
    <t>7 1/16х10.000 psi BX156</t>
  </si>
  <si>
    <t>11х15.000 psi BX158</t>
  </si>
  <si>
    <t>11х10.000 psi BX158</t>
  </si>
  <si>
    <t>13 5/8х10.000 psi BX159</t>
  </si>
  <si>
    <t>Быстросъемные глухие фланцы для испытания ПВО</t>
  </si>
  <si>
    <t>Набивка сальника прографиченная плетённая</t>
  </si>
  <si>
    <t>Прокладочные материалы</t>
  </si>
  <si>
    <t>30</t>
  </si>
  <si>
    <t xml:space="preserve"> ТУ 38015445-75</t>
  </si>
  <si>
    <t>Рукава всасывающие Д-100 mm L-6</t>
  </si>
  <si>
    <t>Рукава всасывающие</t>
  </si>
  <si>
    <t>29</t>
  </si>
  <si>
    <t>ГОСТ5398-76</t>
  </si>
  <si>
    <t>Рукав Б-2 МБС Н/В ДУ50 для перекачки топлива масел</t>
  </si>
  <si>
    <t>ГОСТ-18698-79</t>
  </si>
  <si>
    <t xml:space="preserve">Рукава Б(I)-10- 50 </t>
  </si>
  <si>
    <t xml:space="preserve">Рукава Б(I)-10-38 </t>
  </si>
  <si>
    <t xml:space="preserve">Рукава Б(I)-10- 32 </t>
  </si>
  <si>
    <t xml:space="preserve">Рукава В(II)-10-25 </t>
  </si>
  <si>
    <t>Рукава Б(I)-10- 18</t>
  </si>
  <si>
    <t>Рукава В(II)-10- 16</t>
  </si>
  <si>
    <t>ГОСТ-9356-75</t>
  </si>
  <si>
    <t>Рукава напорные резиновые для газовой сварки Д-12мм</t>
  </si>
  <si>
    <t>Рукава напорные резиновые для газовой сварки Д-9мм</t>
  </si>
  <si>
    <t>28</t>
  </si>
  <si>
    <t>L-20m</t>
  </si>
  <si>
    <t>HOSE WITH BRADED WIRE 2"X1-5MPa</t>
  </si>
  <si>
    <t>HOSE WITH BRADED WIRE 3/4"X1-20MPa</t>
  </si>
  <si>
    <t>L-40m</t>
  </si>
  <si>
    <t>HOSE WITH BRADED WIRE 1/2"X1-20MPa</t>
  </si>
  <si>
    <t>HOSE WITH BRADED WIRE 1/4"X1-20MPa</t>
  </si>
  <si>
    <t>Маслостойкие гидравлические рукава</t>
  </si>
  <si>
    <t>ТУ38105-358-75</t>
  </si>
  <si>
    <t>Рукав для промывки буровых скважин 38, L=9</t>
  </si>
  <si>
    <t>ТУ 38 105557-83</t>
  </si>
  <si>
    <t xml:space="preserve">Буровые рукава 76х300 L-18м в комплекте с штуцерами  </t>
  </si>
  <si>
    <t>35MPA4"-х4,5m</t>
  </si>
  <si>
    <t>Рукава высокого давления в комплекте с штуцерами FIG4"-1003</t>
  </si>
  <si>
    <t>35MPAх4"-8m</t>
  </si>
  <si>
    <t>35MPAх4"-18m</t>
  </si>
  <si>
    <t>35MPAх4"-23m</t>
  </si>
  <si>
    <t xml:space="preserve">Рукава высокого давления с металлической оплеткой </t>
  </si>
  <si>
    <t>МШ1070х200У1</t>
  </si>
  <si>
    <t xml:space="preserve">Баллон шинопневматический </t>
  </si>
  <si>
    <t>МШ700х200У1</t>
  </si>
  <si>
    <t>МШ500х125У1</t>
  </si>
  <si>
    <t>МШ300х100У1</t>
  </si>
  <si>
    <t>Шинопневматические муфты</t>
  </si>
  <si>
    <t>Резинотехнические изделия</t>
  </si>
  <si>
    <t>Вентиль чугунный  50 мм</t>
  </si>
  <si>
    <t>Вентиль чугунный  40 мм</t>
  </si>
  <si>
    <t>Вентиль чугунный  32 мм</t>
  </si>
  <si>
    <t>Вентиль чугунный 25 мм</t>
  </si>
  <si>
    <t>Вентиль чугунный 20 мм</t>
  </si>
  <si>
    <t xml:space="preserve">Вентиль чугунный 15 мм </t>
  </si>
  <si>
    <t>Запорная арматура</t>
  </si>
  <si>
    <t>27</t>
  </si>
  <si>
    <t>ГОСТ 7665-80</t>
  </si>
  <si>
    <t>ГОСТ 2688-80</t>
  </si>
  <si>
    <t>ГОСТ-7668-80</t>
  </si>
  <si>
    <t>DIN3062/DIN EN 12385-4-2003</t>
  </si>
  <si>
    <t>DIN3064/DIN EN 12385-4-2003</t>
  </si>
  <si>
    <t>ГОСТ -3079-80</t>
  </si>
  <si>
    <t xml:space="preserve">TOKYO Tough Nuflex rope </t>
  </si>
  <si>
    <t>ГОСТ-2688-80</t>
  </si>
  <si>
    <t>СТО71915393-ТУ061-2008</t>
  </si>
  <si>
    <t>GOST16853-88</t>
  </si>
  <si>
    <t>26</t>
  </si>
  <si>
    <t>API Spec9A 6х19s+IWRС</t>
  </si>
  <si>
    <t>Стальной канат d-28mm 6х31(+6+6/6+12)+o.с1770H/mm2</t>
  </si>
  <si>
    <t>25.3</t>
  </si>
  <si>
    <t>25.2</t>
  </si>
  <si>
    <t>25.1</t>
  </si>
  <si>
    <t>ZP300.02-00</t>
  </si>
  <si>
    <t>Нижний подшипник</t>
  </si>
  <si>
    <t>ZP300.03-00</t>
  </si>
  <si>
    <t>Верхний подшипник</t>
  </si>
  <si>
    <t>7015 АС</t>
  </si>
  <si>
    <t>Подшипник GB/T292-1994</t>
  </si>
  <si>
    <t>7215С</t>
  </si>
  <si>
    <t>Шариковый подшипник</t>
  </si>
  <si>
    <t>6310</t>
  </si>
  <si>
    <t>6308</t>
  </si>
  <si>
    <t>6408</t>
  </si>
  <si>
    <t>3220</t>
  </si>
  <si>
    <t>Подшипник LSD-343</t>
  </si>
  <si>
    <t>33NJ212ЕМ</t>
  </si>
  <si>
    <t>30NJ1014ЕМ</t>
  </si>
  <si>
    <t>27NJ212ЕМ</t>
  </si>
  <si>
    <t>24NJ214ЕМ</t>
  </si>
  <si>
    <t>33220</t>
  </si>
  <si>
    <t xml:space="preserve">Подшипник 200LSD1-15 </t>
  </si>
  <si>
    <t>3022010</t>
  </si>
  <si>
    <t>Подшипник 200LSD1-10</t>
  </si>
  <si>
    <t xml:space="preserve">292АС </t>
  </si>
  <si>
    <t>Подшипник  GB/T292-1994</t>
  </si>
  <si>
    <t>7012АС</t>
  </si>
  <si>
    <t>Подшипник  B/T292-1994</t>
  </si>
  <si>
    <t>7304С</t>
  </si>
  <si>
    <t>Подшипник B/T292-1994</t>
  </si>
  <si>
    <t>22314С</t>
  </si>
  <si>
    <t>22309С</t>
  </si>
  <si>
    <t>32314С</t>
  </si>
  <si>
    <t>32310Е</t>
  </si>
  <si>
    <t>30310Е</t>
  </si>
  <si>
    <t>6022</t>
  </si>
  <si>
    <t>Радиальный шарикоподшипник</t>
  </si>
  <si>
    <t>51324</t>
  </si>
  <si>
    <t>Упорный  шарикоподшипник</t>
  </si>
  <si>
    <t>6219</t>
  </si>
  <si>
    <t>6205</t>
  </si>
  <si>
    <t>NJ212 ЕМ</t>
  </si>
  <si>
    <t xml:space="preserve">Цилиндрический роликовый подшипник </t>
  </si>
  <si>
    <t>NJ214 ЕМ</t>
  </si>
  <si>
    <t>Подшипник</t>
  </si>
  <si>
    <t>107.074.CG</t>
  </si>
  <si>
    <t xml:space="preserve">Подшипник трансмиссионного вала 350х220х98,4         </t>
  </si>
  <si>
    <t>Nnal 6/206.375Q4/W33ХYA2LONG</t>
  </si>
  <si>
    <t>Подшипник трансмиссионного вала №254941QU</t>
  </si>
  <si>
    <t>22244СА/W33</t>
  </si>
  <si>
    <t>1944(100944)220х300х38</t>
  </si>
  <si>
    <t>Подшипник роликовый привод насоса ZJ-50</t>
  </si>
  <si>
    <t xml:space="preserve">NU2944M (2032944H) </t>
  </si>
  <si>
    <t>Подшипник привод насоса220х300х48 ZJ-50</t>
  </si>
  <si>
    <t>32148H(246х360х56)</t>
  </si>
  <si>
    <t>Подшипник SL-450</t>
  </si>
  <si>
    <t>2007140(200х310х70)</t>
  </si>
  <si>
    <t>19954 EQ(270х550х130)</t>
  </si>
  <si>
    <t>32144(220х340х56)</t>
  </si>
  <si>
    <t>Подшипник  UV-250</t>
  </si>
  <si>
    <t>8156 (280х350х53)</t>
  </si>
  <si>
    <t>889752</t>
  </si>
  <si>
    <t xml:space="preserve">Цепной ящик ZP-375  </t>
  </si>
  <si>
    <t>Подшипник 150х320х108 ZP-375</t>
  </si>
  <si>
    <t>2687/1049</t>
  </si>
  <si>
    <t xml:space="preserve">Подшипники </t>
  </si>
  <si>
    <t>24</t>
  </si>
  <si>
    <t xml:space="preserve"> 32 А-1х71  ( 2 ")</t>
  </si>
  <si>
    <t xml:space="preserve">XJ-450    Цепь 1 ряда </t>
  </si>
  <si>
    <t>24 А-2х62 (1 1/2")</t>
  </si>
  <si>
    <t xml:space="preserve">ХJ-450    Цепь  2 ряда  </t>
  </si>
  <si>
    <t xml:space="preserve"> 20А-3х67 (1 1/4")</t>
  </si>
  <si>
    <t xml:space="preserve">XJ-450  Цепь 3 ряда </t>
  </si>
  <si>
    <t xml:space="preserve"> 20А-3х134 (1 1/4")</t>
  </si>
  <si>
    <t xml:space="preserve">XJ-650  Цепь 3 ряда </t>
  </si>
  <si>
    <t xml:space="preserve"> 28А-2х64 (1 3/4")</t>
  </si>
  <si>
    <t xml:space="preserve">XJ-650  Цепь 2 ряда </t>
  </si>
  <si>
    <t xml:space="preserve"> 28А-2х110 (1 3/4")</t>
  </si>
  <si>
    <t xml:space="preserve">32S-4 </t>
  </si>
  <si>
    <t xml:space="preserve">Цепь для ведущ. Коробки ротора </t>
  </si>
  <si>
    <t xml:space="preserve"> 28S-8</t>
  </si>
  <si>
    <t xml:space="preserve">Цепь для вед. коробки групового привода ZJ50LDB </t>
  </si>
  <si>
    <t xml:space="preserve">24S-6 </t>
  </si>
  <si>
    <t>24S-3</t>
  </si>
  <si>
    <t>12S-2</t>
  </si>
  <si>
    <t>Цепь приводные</t>
  </si>
  <si>
    <t>12A-2</t>
  </si>
  <si>
    <t>Втулочно-роликовые цепи для  буровых  агрегатов по  SY/T; GB/T</t>
  </si>
  <si>
    <t>23</t>
  </si>
  <si>
    <t>Цепь втулочно-роликовая 2-х рядная 2ПР  50,8</t>
  </si>
  <si>
    <t>22</t>
  </si>
  <si>
    <t>4066.53.501-06</t>
  </si>
  <si>
    <t>Втулка цилиндровая d-130mm</t>
  </si>
  <si>
    <t>Втулка цилиндровая d-140mm</t>
  </si>
  <si>
    <t>4066.53.501-05</t>
  </si>
  <si>
    <t>Втулка цилиндровая d-150mm</t>
  </si>
  <si>
    <t>4066.53.501-04</t>
  </si>
  <si>
    <t>Втулка цилиндровая d-160mm</t>
  </si>
  <si>
    <t>4066.53.501-03</t>
  </si>
  <si>
    <t>4066.53.501-02</t>
  </si>
  <si>
    <t>Втулка цилиндровая d-180mm</t>
  </si>
  <si>
    <t>Втулка цилиндровая d-200mm</t>
  </si>
  <si>
    <t>4066.53.566-1</t>
  </si>
  <si>
    <t xml:space="preserve">Уплотнение Клапан K9 </t>
  </si>
  <si>
    <t>14023.53.009-2 СБ</t>
  </si>
  <si>
    <t>Клапан K9 уретановый</t>
  </si>
  <si>
    <t>Сменные элементы и запасные части  к УНБ-600</t>
  </si>
  <si>
    <t>21</t>
  </si>
  <si>
    <t>36001-05.28.00</t>
  </si>
  <si>
    <t xml:space="preserve">Уретановый поршень d-180mm </t>
  </si>
  <si>
    <t>36001-05.23А.00</t>
  </si>
  <si>
    <t>Биметаллическая втулка d-170mm</t>
  </si>
  <si>
    <t>Биметаллическая втулка d-180mm</t>
  </si>
  <si>
    <t>ISG65-250JOA</t>
  </si>
  <si>
    <t>Питательный  насос</t>
  </si>
  <si>
    <t>ENP000017G108W</t>
  </si>
  <si>
    <t xml:space="preserve">Уплотнение крышки </t>
  </si>
  <si>
    <t>ENP000017G108Е</t>
  </si>
  <si>
    <t>фиксатор нижней направляющей клапана</t>
  </si>
  <si>
    <t>ENP000017G108С</t>
  </si>
  <si>
    <t>Держатель нижнего клапана</t>
  </si>
  <si>
    <t>ENP000017G109J</t>
  </si>
  <si>
    <t>Втулка нижней направляющей клапана</t>
  </si>
  <si>
    <t>36001-05.19A</t>
  </si>
  <si>
    <t>Шток поршня API SA-4</t>
  </si>
  <si>
    <t>36001-05.12</t>
  </si>
  <si>
    <t>Направляющая штока клапана (верхняя)</t>
  </si>
  <si>
    <t>36001-05</t>
  </si>
  <si>
    <t>Направляющая штока клапана (нижн)</t>
  </si>
  <si>
    <t xml:space="preserve">Клапан в сборе API7 с уретановым элементом </t>
  </si>
  <si>
    <t xml:space="preserve">элемент  клапана уретановый </t>
  </si>
  <si>
    <t>36001-05.20</t>
  </si>
  <si>
    <t>Уплотнительное кольцо поршня</t>
  </si>
  <si>
    <t>36001-05.15</t>
  </si>
  <si>
    <t>Уплотнительное кольцо втулки (цилиндр)</t>
  </si>
  <si>
    <t>36001-05.13</t>
  </si>
  <si>
    <t xml:space="preserve">Уплотнительное кольцо крышки клапана </t>
  </si>
  <si>
    <t>36001-05.08</t>
  </si>
  <si>
    <t xml:space="preserve">Уплотнительное кольцо лобовой крышки </t>
  </si>
  <si>
    <t>36001-05А.04.00</t>
  </si>
  <si>
    <t xml:space="preserve">Вставная планка в сборе </t>
  </si>
  <si>
    <t>107.130.03.00</t>
  </si>
  <si>
    <t>Вибростойкий манометр YTN-100 M20x1,5</t>
  </si>
  <si>
    <t>Y-60</t>
  </si>
  <si>
    <t>Air sac (мембрана)</t>
  </si>
  <si>
    <t>36001-05.35В</t>
  </si>
  <si>
    <t>Гайка М39</t>
  </si>
  <si>
    <t>Шпилька М39х3х563</t>
  </si>
  <si>
    <t>36001-05.03</t>
  </si>
  <si>
    <t>Крышка цилиндра</t>
  </si>
  <si>
    <t>36001-05.18.00</t>
  </si>
  <si>
    <t>Нажимная крышка цилиндра</t>
  </si>
  <si>
    <t>36001-05.17</t>
  </si>
  <si>
    <t>Фланец цилиндра</t>
  </si>
  <si>
    <t>36001-05.02</t>
  </si>
  <si>
    <t>Фланец крышки</t>
  </si>
  <si>
    <t>36001-05.01А.00</t>
  </si>
  <si>
    <t>Гидравлический блок в сборе</t>
  </si>
  <si>
    <t xml:space="preserve"> Сменные элементы и запасные части к насосу F-1600  </t>
  </si>
  <si>
    <t>20</t>
  </si>
  <si>
    <t>65.09100-7051</t>
  </si>
  <si>
    <t>Турбокомпрессор</t>
  </si>
  <si>
    <t>65.09100-7050</t>
  </si>
  <si>
    <t>65.26.201-7074</t>
  </si>
  <si>
    <t>Стартер</t>
  </si>
  <si>
    <t>65.96801-0062</t>
  </si>
  <si>
    <t>Ремень (привод вентилятора)</t>
  </si>
  <si>
    <t>65.96801-0103</t>
  </si>
  <si>
    <t>Ремень (привод генератора)</t>
  </si>
  <si>
    <t>65.26101-7153</t>
  </si>
  <si>
    <t xml:space="preserve">Генератор </t>
  </si>
  <si>
    <t>Топливный  насос</t>
  </si>
  <si>
    <t>Водяной насос</t>
  </si>
  <si>
    <t xml:space="preserve">Запасные части к дизелям Doosan PU222LE    </t>
  </si>
  <si>
    <t>19</t>
  </si>
  <si>
    <t>Плунжерный насос</t>
  </si>
  <si>
    <t>7E-9782</t>
  </si>
  <si>
    <t>2W-9729</t>
  </si>
  <si>
    <t>4W4794</t>
  </si>
  <si>
    <t>Термостат</t>
  </si>
  <si>
    <t>1020297</t>
  </si>
  <si>
    <t>8N6700</t>
  </si>
  <si>
    <t>Комплект ремней V-образных</t>
  </si>
  <si>
    <t>5N8390</t>
  </si>
  <si>
    <t>Рем. Комплект для стартера</t>
  </si>
  <si>
    <t>7С 3372</t>
  </si>
  <si>
    <t>Стартер двигателя, воздушный 7С 3372</t>
  </si>
  <si>
    <t>Запасные части к дизелям CAT-3512</t>
  </si>
  <si>
    <t>18</t>
  </si>
  <si>
    <t>241390007K05</t>
  </si>
  <si>
    <t>Масляный фильтр   Вольво 108-H</t>
  </si>
  <si>
    <t>241390007K04</t>
  </si>
  <si>
    <t>Масляный фильтр  Вольво 107-H</t>
  </si>
  <si>
    <t>241390007K02</t>
  </si>
  <si>
    <t>Топливной фильтр Вольво</t>
  </si>
  <si>
    <t>VOLVO PENTA TWD1240VE</t>
  </si>
  <si>
    <t>8159975</t>
  </si>
  <si>
    <t>Топливный фильтр</t>
  </si>
  <si>
    <t>107-108</t>
  </si>
  <si>
    <t>Масленый фильтр</t>
  </si>
  <si>
    <t xml:space="preserve"> Volvo TAD1641</t>
  </si>
  <si>
    <t>12VВ.18.10В</t>
  </si>
  <si>
    <t>Масленый фильтрующий элемент</t>
  </si>
  <si>
    <t xml:space="preserve"> 614080740 (1609070) </t>
  </si>
  <si>
    <t>Топливный фильтр 12VB.10.30.03</t>
  </si>
  <si>
    <t xml:space="preserve"> 614080739 (1687450)</t>
  </si>
  <si>
    <t>ЧИДУН G12V190ZL-3</t>
  </si>
  <si>
    <t xml:space="preserve"> 4М0015  </t>
  </si>
  <si>
    <t xml:space="preserve">9М2342 </t>
  </si>
  <si>
    <t xml:space="preserve">                          ДВС  САТ-3408, САТ-3412</t>
  </si>
  <si>
    <t>1R-0716</t>
  </si>
  <si>
    <t>Масляный фильтр САТ</t>
  </si>
  <si>
    <t xml:space="preserve">САТ 3406     </t>
  </si>
  <si>
    <t>61-2510</t>
  </si>
  <si>
    <t xml:space="preserve">Воздушный фильтр вторичный </t>
  </si>
  <si>
    <t>61-2509</t>
  </si>
  <si>
    <t xml:space="preserve">Воздушный фильтр первичный </t>
  </si>
  <si>
    <t xml:space="preserve">1R-0726  </t>
  </si>
  <si>
    <t xml:space="preserve">Масленый фильтр </t>
  </si>
  <si>
    <t xml:space="preserve"> 1R-0756 </t>
  </si>
  <si>
    <t xml:space="preserve">САТ 3512     </t>
  </si>
  <si>
    <t xml:space="preserve">Топливный фильтр водоотделитель </t>
  </si>
  <si>
    <t>614080739 (1607450)</t>
  </si>
  <si>
    <t xml:space="preserve">Топливный фильтр вторичный </t>
  </si>
  <si>
    <t>614080740 (1609070)</t>
  </si>
  <si>
    <t>Силовой агрегат  PU222T1 "Doosan"</t>
  </si>
  <si>
    <t xml:space="preserve">1R -0771 </t>
  </si>
  <si>
    <t xml:space="preserve">1R -0749 </t>
  </si>
  <si>
    <t>1R-1808</t>
  </si>
  <si>
    <t xml:space="preserve">Силовой агрегат C-15  </t>
  </si>
  <si>
    <t>3261640</t>
  </si>
  <si>
    <t>1R -0762</t>
  </si>
  <si>
    <t xml:space="preserve">Силовой агрегат C-13  </t>
  </si>
  <si>
    <t>17</t>
  </si>
  <si>
    <t>4062.92.008</t>
  </si>
  <si>
    <t>40.20.81.100-1СБ</t>
  </si>
  <si>
    <t>Тормозные колодки</t>
  </si>
  <si>
    <t>4095.81.022 СБ</t>
  </si>
  <si>
    <t>Лента тормозная (22 колодки)</t>
  </si>
  <si>
    <t>ГОСТ-1198-96</t>
  </si>
  <si>
    <t>Лента асбестовая тормозная ЛАТ-26х80</t>
  </si>
  <si>
    <t>Муфта кулачковая</t>
  </si>
  <si>
    <t>4062.92.000СБ</t>
  </si>
  <si>
    <t>Трансмиссия ротора</t>
  </si>
  <si>
    <t>4062.90.600СБ</t>
  </si>
  <si>
    <t xml:space="preserve">Вал карданный  в комплекте </t>
  </si>
  <si>
    <t>4062.84.201СБ</t>
  </si>
  <si>
    <t>Лента тормоза фрикционного</t>
  </si>
  <si>
    <t>14007.78.005</t>
  </si>
  <si>
    <t xml:space="preserve"> Шкив тормозной</t>
  </si>
  <si>
    <t>4062.84.200СБ</t>
  </si>
  <si>
    <t xml:space="preserve">Тормоз катушки  фрикционной  </t>
  </si>
  <si>
    <t>4062.80.000СБ</t>
  </si>
  <si>
    <t>Вал катушечный</t>
  </si>
  <si>
    <t>4062.78.150СБ</t>
  </si>
  <si>
    <t xml:space="preserve">Вал подъемный </t>
  </si>
  <si>
    <t>4062.76.00-2СБ</t>
  </si>
  <si>
    <t>Устройство тормоза гидравлического ТГУ-1450</t>
  </si>
  <si>
    <t>4062.99.150СБ</t>
  </si>
  <si>
    <t>Редуктор РЛ-11000</t>
  </si>
  <si>
    <t>ЛЕБЁДКА БУРОВАЯ ЛБУ- 1200</t>
  </si>
  <si>
    <t>16</t>
  </si>
  <si>
    <t>4062.71.080сб.</t>
  </si>
  <si>
    <t>Клапан разрядник</t>
  </si>
  <si>
    <t>4008.71.220-10сб.</t>
  </si>
  <si>
    <t>Кран 4-х клапанный</t>
  </si>
  <si>
    <t>4015.71.02.3сб.</t>
  </si>
  <si>
    <t>Кран 2-х клапанный</t>
  </si>
  <si>
    <t>03.2067.004</t>
  </si>
  <si>
    <t>Вертлюжок цапковый 4-10</t>
  </si>
  <si>
    <t xml:space="preserve">03.2067-001сб  </t>
  </si>
  <si>
    <t>Вертлюжок фланцевый  2-16 СТПД 1067-75</t>
  </si>
  <si>
    <t>4092.39.100сб.</t>
  </si>
  <si>
    <t xml:space="preserve">Вертлюжок сдвоенный </t>
  </si>
  <si>
    <t>ЗиП для пневмосистемы БУ 3Д76</t>
  </si>
  <si>
    <t>15</t>
  </si>
  <si>
    <t>Ремкомплект уплотнения вала</t>
  </si>
  <si>
    <t>128381-050</t>
  </si>
  <si>
    <t xml:space="preserve">Элемент маслофильтра </t>
  </si>
  <si>
    <t>23458-4</t>
  </si>
  <si>
    <t>Фильтр воздушный</t>
  </si>
  <si>
    <t>124487-021</t>
  </si>
  <si>
    <t xml:space="preserve">Фильтр воздушный </t>
  </si>
  <si>
    <t xml:space="preserve"> Запасные части компрессора Quinsy QTD37 </t>
  </si>
  <si>
    <t>14</t>
  </si>
  <si>
    <t>02250100-095</t>
  </si>
  <si>
    <t>Защитный включатель от высокой температуры</t>
  </si>
  <si>
    <t>Электра мотор для компрессора LS12-50</t>
  </si>
  <si>
    <t>02250100-754</t>
  </si>
  <si>
    <t xml:space="preserve">второй фильтр отделителя масла и воды (фильтр сепаратор) </t>
  </si>
  <si>
    <t>02250100-753</t>
  </si>
  <si>
    <t>250003-799</t>
  </si>
  <si>
    <t>Датчик перепада давления  масленого фильтра</t>
  </si>
  <si>
    <t>250003-798</t>
  </si>
  <si>
    <t>250038-666</t>
  </si>
  <si>
    <t>Электромагнитный клапан</t>
  </si>
  <si>
    <t>250038-755</t>
  </si>
  <si>
    <t>Запасные части компрессора  SULLAIR LS12-50</t>
  </si>
  <si>
    <t>13</t>
  </si>
  <si>
    <t>AA 10VSO 10 DR/52R-PPA14N00</t>
  </si>
  <si>
    <t>Регулируемый насос REXTROTH  D-72160 Horb</t>
  </si>
  <si>
    <t xml:space="preserve">571 110 030 0 </t>
  </si>
  <si>
    <t xml:space="preserve">Клапан MANESMAN REXROTH                         </t>
  </si>
  <si>
    <t>FD: 68405     7081</t>
  </si>
  <si>
    <t>*00403874* A132 -276</t>
  </si>
  <si>
    <t>*00472230* A211 -276</t>
  </si>
  <si>
    <t>*00905251* A215 - 276</t>
  </si>
  <si>
    <t>23R 6-L8</t>
  </si>
  <si>
    <t xml:space="preserve">Клапан разрядник </t>
  </si>
  <si>
    <t>BK-1-7A</t>
  </si>
  <si>
    <t>LT956*305TW1245</t>
  </si>
  <si>
    <t>Сцепление высокой скорости</t>
  </si>
  <si>
    <t>LT1168*305TW1530</t>
  </si>
  <si>
    <t>Сцепление низкой скорости</t>
  </si>
  <si>
    <t>JC701436</t>
  </si>
  <si>
    <t xml:space="preserve">Фрикционная ступица </t>
  </si>
  <si>
    <t>Лебедка JC50B</t>
  </si>
  <si>
    <t>12</t>
  </si>
  <si>
    <t>TQ-340/35Y.1.3(1)-0.1</t>
  </si>
  <si>
    <t>Сухарики для гидравлического ключа TQ-340/35Y</t>
  </si>
  <si>
    <t>01.01-24M</t>
  </si>
  <si>
    <t>Челюстедержатель</t>
  </si>
  <si>
    <t>01.02-02M</t>
  </si>
  <si>
    <t>Вставка челюсти держателя</t>
  </si>
  <si>
    <t>34SH-B20H-T</t>
  </si>
  <si>
    <t>Распределитель с ручным управлением</t>
  </si>
  <si>
    <t>E01.01.00</t>
  </si>
  <si>
    <t>Пневматический бандаж</t>
  </si>
  <si>
    <t>19.310.00</t>
  </si>
  <si>
    <t>YF-B20H-T</t>
  </si>
  <si>
    <t>Переливной клапан</t>
  </si>
  <si>
    <t>QF501B</t>
  </si>
  <si>
    <t>Воздушный клапан</t>
  </si>
  <si>
    <t>QF514D</t>
  </si>
  <si>
    <t>Клапан быстрого выпуска воздуха</t>
  </si>
  <si>
    <t>Челюсть в сборе 4 1/2"</t>
  </si>
  <si>
    <t>Челюсть в сборе 5"</t>
  </si>
  <si>
    <t>Цилиндр зажима</t>
  </si>
  <si>
    <t>ZQ203-282</t>
  </si>
  <si>
    <t>Трехходовой выключатель QF501B</t>
  </si>
  <si>
    <t>ZQ203-375</t>
  </si>
  <si>
    <t>19.100-12</t>
  </si>
  <si>
    <t>Сухарики для гидравлического силового ключа(АКБ)</t>
  </si>
  <si>
    <t>19.620.00</t>
  </si>
  <si>
    <t>Тормозная лента</t>
  </si>
  <si>
    <t xml:space="preserve">Рем комплект сальников рабочего цилиндра </t>
  </si>
  <si>
    <t>160SCY14-1BF</t>
  </si>
  <si>
    <t xml:space="preserve">Гидравлический насос </t>
  </si>
  <si>
    <t>C13IIx730</t>
  </si>
  <si>
    <t>Шланг высокого давления</t>
  </si>
  <si>
    <t>C13IIx700</t>
  </si>
  <si>
    <t>C13IIx600</t>
  </si>
  <si>
    <t>C13IIx500</t>
  </si>
  <si>
    <t>A16IIx900</t>
  </si>
  <si>
    <t>A16IIx700</t>
  </si>
  <si>
    <t>A22IIIx10000</t>
  </si>
  <si>
    <t>YF-B20H3S</t>
  </si>
  <si>
    <t>Клапан перелива</t>
  </si>
  <si>
    <t>ЗИП к ZQ203-100</t>
  </si>
  <si>
    <t>11</t>
  </si>
  <si>
    <t>ТК16-02-00</t>
  </si>
  <si>
    <t>Блок Клапанов на пульте оператора</t>
  </si>
  <si>
    <t>ТК30-01-00А</t>
  </si>
  <si>
    <t>Блок Клапанов на площадке бурильщика 2004г</t>
  </si>
  <si>
    <t>ТК01-01-00А</t>
  </si>
  <si>
    <t>Блок Клапана управления бурильщика 2004г</t>
  </si>
  <si>
    <t>PSZ75A-2-01</t>
  </si>
  <si>
    <t xml:space="preserve">тормозная колодка </t>
  </si>
  <si>
    <t>BYM-10-II-A</t>
  </si>
  <si>
    <t>Гидравлическая катушка</t>
  </si>
  <si>
    <t>DBS75-2-00B</t>
  </si>
  <si>
    <t xml:space="preserve">Цилиндр предохранительных суппортов в сборе </t>
  </si>
  <si>
    <t>DBS75-3-00B</t>
  </si>
  <si>
    <t>Цилиндр рабочих суппортов в сборе</t>
  </si>
  <si>
    <t>DBS75-3-03</t>
  </si>
  <si>
    <t>Пружина растяжения</t>
  </si>
  <si>
    <t>d-38mm</t>
  </si>
  <si>
    <t>Успокоитель каната</t>
  </si>
  <si>
    <t xml:space="preserve">Ящик элементов пневмоуправления лебедки    JC-70 BOMCO 2004г             </t>
  </si>
  <si>
    <t>10.8</t>
  </si>
  <si>
    <t>НDХ-25х10</t>
  </si>
  <si>
    <t>Фильтр для давления</t>
  </si>
  <si>
    <t>10.7</t>
  </si>
  <si>
    <t>SРХ-06х10</t>
  </si>
  <si>
    <t>Фильтр блока</t>
  </si>
  <si>
    <t>10.6</t>
  </si>
  <si>
    <t>FAХ-40х10</t>
  </si>
  <si>
    <t>Фильтр обратного масло</t>
  </si>
  <si>
    <t>10.5</t>
  </si>
  <si>
    <t>Маслопровод высокого давления плунжерного насоса</t>
  </si>
  <si>
    <t>10.4</t>
  </si>
  <si>
    <t>QY34A</t>
  </si>
  <si>
    <t>10.3</t>
  </si>
  <si>
    <t>GB5782-86</t>
  </si>
  <si>
    <t>Болт медный крепления тормозной колодки М12х30</t>
  </si>
  <si>
    <t>10.2</t>
  </si>
  <si>
    <t>НТ11005.2.06.03</t>
  </si>
  <si>
    <t>Тарельчатый пружина</t>
  </si>
  <si>
    <t>10.1</t>
  </si>
  <si>
    <t>Комплектующие к лебедке JC-70 4. дисковой тормоз</t>
  </si>
  <si>
    <t>250х290х18D7-1-67</t>
  </si>
  <si>
    <t xml:space="preserve">Пружинное уплотнительное кольцо </t>
  </si>
  <si>
    <t>220х260х18 D7-1-73</t>
  </si>
  <si>
    <t>104.05.3003</t>
  </si>
  <si>
    <t xml:space="preserve">Грязевая труба </t>
  </si>
  <si>
    <t>104.05.30.08</t>
  </si>
  <si>
    <t>Сальниковое уплотнение</t>
  </si>
  <si>
    <t>104.05.30.00</t>
  </si>
  <si>
    <t xml:space="preserve">Устройства сальника </t>
  </si>
  <si>
    <t>Запасные части к SL-450</t>
  </si>
  <si>
    <t>9</t>
  </si>
  <si>
    <t xml:space="preserve">PU; EE-1,5; PSL3G; PR-2 </t>
  </si>
  <si>
    <t xml:space="preserve">PU; DD; PSL2; PR-1 </t>
  </si>
  <si>
    <t xml:space="preserve"> КГ 324х244,5х168; 35 МПа   Головка НКТ 168(НКТ 89, 73); ФА  79,4х65,1-35  </t>
  </si>
  <si>
    <t xml:space="preserve"> КГ 324х244,5х168; 70 МПа      (НКТ 89, 73); ФА  78х52-70</t>
  </si>
  <si>
    <t xml:space="preserve">PU; EE; PSL3; PR-1 </t>
  </si>
  <si>
    <t xml:space="preserve"> КГ 426х324х244,5х168; 70МПа    (НКТ 89, 73); ФА  78х52-70</t>
  </si>
  <si>
    <t xml:space="preserve">PU; EE; PSL3-G; PR1 </t>
  </si>
  <si>
    <t xml:space="preserve"> КГ 426х339,7х244,5х168; 70МПа    (НКТ 89, 73); ФА  78х52-70 </t>
  </si>
  <si>
    <t xml:space="preserve"> КГ 426х339,7х244,5х168; 105МПа    (НКТ 89, 73); ФА  78х52-105 МПа</t>
  </si>
  <si>
    <t xml:space="preserve"> КГ 508х339,7х244,5х168; 105МПа    (НКТ 89, 73); ФА  78х65-105 МПа</t>
  </si>
  <si>
    <t xml:space="preserve"> КГ 530х426х324х244,5х139,7; 105 МПа (НКТ 89, 73); ФА  78х52-105 МПа</t>
  </si>
  <si>
    <t>8</t>
  </si>
  <si>
    <t>7</t>
  </si>
  <si>
    <t>6</t>
  </si>
  <si>
    <t>Блок ПВО  35-70（13" 5/8 -10 000psi)  комплектация и схема №1 прилагается</t>
  </si>
  <si>
    <t>5</t>
  </si>
  <si>
    <t xml:space="preserve">HCP4х2х13 </t>
  </si>
  <si>
    <t>Вертикальный шламовый насос 15kW глубина погружения улитки от пола 1750мм</t>
  </si>
  <si>
    <t>SB3 x 4J- 9 1/2</t>
  </si>
  <si>
    <t xml:space="preserve">Шламовый насос </t>
  </si>
  <si>
    <t>SB6 x 8J-13</t>
  </si>
  <si>
    <t>Циркуляционная система</t>
  </si>
  <si>
    <t>4</t>
  </si>
  <si>
    <t xml:space="preserve"> API cрec 6A PSL-3G; EE-NL; P-U; PR2</t>
  </si>
  <si>
    <t xml:space="preserve">Задвижки высокого давления 4 1/16 70МПав комплекте с уплотнительными кольцами, шпильками-гайками и ответными фланцами </t>
  </si>
  <si>
    <t>API cрec 6A PSL-3G; EE-NL; P-U; PR2</t>
  </si>
  <si>
    <t xml:space="preserve">Задвижки высокого давления 3 1/16 70МПа в комплекте с уплотнительными кольцами, шпильками-гайками и ответными фланцами </t>
  </si>
  <si>
    <t>Z23Y-35DN100</t>
  </si>
  <si>
    <t>Уплотнение задвижек (Ремкомплект)</t>
  </si>
  <si>
    <t>Z23Y-35DN50</t>
  </si>
  <si>
    <t xml:space="preserve">Задвижки высокого давления </t>
  </si>
  <si>
    <t>Задвижки высокого давления и ЗиП к ним</t>
  </si>
  <si>
    <t>3</t>
  </si>
  <si>
    <t>API-230</t>
  </si>
  <si>
    <t>DX-A230</t>
  </si>
  <si>
    <t>API-200</t>
  </si>
  <si>
    <t>DX-A200</t>
  </si>
  <si>
    <t>API-160</t>
  </si>
  <si>
    <t>DX-A170</t>
  </si>
  <si>
    <t xml:space="preserve">API 140 </t>
  </si>
  <si>
    <t xml:space="preserve">DX-A140 </t>
  </si>
  <si>
    <t>API-120</t>
  </si>
  <si>
    <t xml:space="preserve">DX-A120 </t>
  </si>
  <si>
    <t>API-100</t>
  </si>
  <si>
    <t xml:space="preserve">DX-A100 </t>
  </si>
  <si>
    <t>API-80</t>
  </si>
  <si>
    <t xml:space="preserve">DX-A80 </t>
  </si>
  <si>
    <t>WS-1.1140 х1112(0,2х0,2)</t>
  </si>
  <si>
    <t>Кассеты для вибросит ВС-1</t>
  </si>
  <si>
    <t xml:space="preserve">Кассеты для вибросит </t>
  </si>
  <si>
    <t>2</t>
  </si>
  <si>
    <t>Компрессорная станция  SULLAIR LS12-50</t>
  </si>
  <si>
    <t>Комплект запасных частей и сменных  элементов на 2 года эксплуатации (фильтрующие элементы на 10000 литров)</t>
  </si>
  <si>
    <t>- Степень очистки масла согласно требованиям ISO 4406/NAS1638 для систем с рабочим давлением 210 Bar</t>
  </si>
  <si>
    <t>- Производительность-  500 лит/час;</t>
  </si>
  <si>
    <t>- Для очистки гидравлических масел VG32; VG46; VG68;</t>
  </si>
  <si>
    <t>Технические параметры:-</t>
  </si>
  <si>
    <t>- Сепаратор воды для отделения воды от масла.</t>
  </si>
  <si>
    <t>- Система подогрева для повышения эффективности очистки (удаление воды и вязких загрязнений);</t>
  </si>
  <si>
    <t>- Емкость для сбора загрязнений;</t>
  </si>
  <si>
    <t xml:space="preserve">- Фильтры для удаления механических примесей (частиц металла, пыли, грязи, воды, продукты износа); </t>
  </si>
  <si>
    <t>-  Насос для циркуляции масла через систему очистки;</t>
  </si>
  <si>
    <t>Механические ключи типа TSK</t>
  </si>
  <si>
    <t>YZB-120-SM</t>
  </si>
  <si>
    <t xml:space="preserve">Гидростанция  </t>
  </si>
  <si>
    <t>SL-450</t>
  </si>
  <si>
    <t>Вертлюг</t>
  </si>
  <si>
    <r>
      <t>Ротор ZP375 ( 2-х рядное цепное колесо Z-19; P-50,8 )   в комплекте с роликовым вкладышем ведущей трубы 5</t>
    </r>
    <r>
      <rPr>
        <vertAlign val="superscript"/>
        <sz val="10"/>
        <rFont val="Times New Roman"/>
        <family val="1"/>
        <charset val="204"/>
      </rPr>
      <t>1/2</t>
    </r>
    <r>
      <rPr>
        <sz val="10"/>
        <rFont val="Times New Roman"/>
        <family val="1"/>
        <charset val="204"/>
      </rPr>
      <t xml:space="preserve"> " ( 140х140) и много сегментные клиньями для БТ  средних глубин бурения  (Drill Pipe Slip SDML)</t>
    </r>
  </si>
  <si>
    <t xml:space="preserve">Гидровлическая система </t>
  </si>
  <si>
    <t>Тип 30 Fig 1502</t>
  </si>
  <si>
    <t>Дизель для установки на буровые установки ZJ-70DB замены в системе электропривода SS70L-XA САТ3512B дизель- 1200kW; 1500 об/мин; генератор-  1310 KVA; 600V; 50Hz (или аналог).
В случае предоставления аналога: Дизеля Генераторы должны быть интегрированы в энергетический блок буровых установок ZJ-70DB который включает в себя 4 (четыре) единицы дизель-генераторов которые обеспечивают подачу электроэнергии в систему заданных параметров по схеме АС-SCR-DC-VFD как с индивидуальным приводом так и с групповым от 4-х генераторов синхронно. Управление   приводом энергетического блока осуществляется посредством системы PLC. Условия поставки:- Предварительная поставка одного блока, монтаж, пуско-наладка производственно-полевые испытания. В случаи положительных результатов испытаний, последующая поставка на условиях DAP, в комплекте с сменными элементами, и ЗИП на 2 года эксплуатации, инструкции по эксплуатации и каталоги к поставляемому оборудованию.</t>
  </si>
  <si>
    <t>штук</t>
  </si>
  <si>
    <t>комплект</t>
  </si>
  <si>
    <t xml:space="preserve">Домкрат гидравлический низкий с пружинным возвратом штока  ДН 50П15 50 тонн в комплекте с гидравлическим источником (или аналог) </t>
  </si>
  <si>
    <t>Для Mi SWACO MONGOOSE PRO-Derriсk PMD 46x23</t>
  </si>
  <si>
    <t xml:space="preserve">КГ 530х426х324х244,5х168; 70МПа   (НКТ 89, 73); ФА  78х52-70 </t>
  </si>
  <si>
    <t>Ручной переключатель клапан</t>
  </si>
  <si>
    <t>погонный метр</t>
  </si>
  <si>
    <t>звено</t>
  </si>
  <si>
    <t>бухта</t>
  </si>
  <si>
    <t>метр</t>
  </si>
  <si>
    <t>Мобильный  агрегат для очистки гидравлического масла в баке гидравлических машин на месте в один комплект входит:</t>
  </si>
  <si>
    <t xml:space="preserve">Домкрат гидравлический низкий телескопически ДН 100м 100 тонн  тн в комплекте с гидравлическим источником (или аналог) </t>
  </si>
  <si>
    <t xml:space="preserve">Блок ПВО  18-105（7" 1/16 -15 000psi）комплектация и схема  №3 прилагается </t>
  </si>
  <si>
    <t xml:space="preserve">Блок ПВО F68-14（26" 3/4 -2 000psi)комплектация и схема  №4 прилагается </t>
  </si>
  <si>
    <t xml:space="preserve">Блок ПВО F43-21（16" 3/4  -3 000psi）комплектация и схема  №5 прилагается </t>
  </si>
  <si>
    <t>10х10</t>
  </si>
  <si>
    <t>В один в комплект входит</t>
  </si>
  <si>
    <t xml:space="preserve">Насосный блок F-1300 с дизельным приводом и механической трансмиссией </t>
  </si>
  <si>
    <t>В один в комплект входит:</t>
  </si>
  <si>
    <t>Стопорное кольцо (stop ring)</t>
  </si>
  <si>
    <t>Гильза цилиндра</t>
  </si>
  <si>
    <t xml:space="preserve">Цилиндрическая втулка керамическая </t>
  </si>
  <si>
    <t xml:space="preserve">Шестерёнчатый масляный насос                                           </t>
  </si>
  <si>
    <t>2ПР-50,8 или GB/T 32A-2</t>
  </si>
  <si>
    <t>Втулочно-роликовые цепи для  буровых  агрегатов по ГОСТу или аналог</t>
  </si>
  <si>
    <t>Стальной канат (стандарта API)</t>
  </si>
  <si>
    <t>Стальной канат (стандарта ГОСТ)</t>
  </si>
  <si>
    <t>Вентиль бронзовый (латунный) 15 мм</t>
  </si>
  <si>
    <t>Вентиль бронзовый (латунный) 20 мм</t>
  </si>
  <si>
    <t>Вентиль бронзовый (латунный)  25 мм</t>
  </si>
  <si>
    <t>Вентиль бронзовый (латунный)  32 мм</t>
  </si>
  <si>
    <t>Вентиль бронзовый (латунный)  40 мм</t>
  </si>
  <si>
    <t>Вентиль бронзовый (латунный)  50 мм</t>
  </si>
  <si>
    <t>килограмм</t>
  </si>
  <si>
    <t>ГИВ6-М2-1 с трансформатором ТД-300 300kN  (или аналог)</t>
  </si>
  <si>
    <t>ГИВ6-М2-2 с трансформатором ТД-150 150kN  (или аналог)</t>
  </si>
  <si>
    <t>в соответствии с ASTM D4985; ASTM D6210; ASTM D3306  -40С°</t>
  </si>
  <si>
    <t>Манифольд высокого давления (Номинальное рабочее давление: 5000 psi (35 МПа). Соединение должно быть снабжено страховочным тросом.) комплектация в соответствии с прилагаемой схемой в составе каждого:-</t>
  </si>
  <si>
    <t>Внутренняя керноотборная труба (Inner tube)</t>
  </si>
  <si>
    <t>Калибрирующий расширитель (reaming shell)</t>
  </si>
  <si>
    <t>Ключ для труб (HLW Tube  diamond cirecle wrench) sinocoredrill</t>
  </si>
  <si>
    <t>Ключ для труб  (HLW Tube  diamond cirecle wrench)  sinocoredrill</t>
  </si>
  <si>
    <t>Вертикальный масляный цилиндр (133/110-80-400)</t>
  </si>
  <si>
    <t xml:space="preserve">Узел уплотнения контрштока </t>
  </si>
  <si>
    <t>Мобильный вагон дом для жилья двух секционный   (спальных мест-4, 2 стола, шкафы для одежды,  2 обогревателя, 2 кондиционера,  холодильник, умывальник, и пр. аксессуары) Характеристики вагон дома: каркас-Металлический из сортового проката, цельносварной. В качестве основных опор на основание стальной швеллер 120-160 мм., наружная обшивка-стальной профилированный лист. толщина – 1,00 мм. Покрытие полимерно-порошковое, пол-металлический лист (1,5 мм.), пленка (ветрозащитная), утеплитель минераловатная изоляция толщиной 100 мм., или плиты теплоизоляционные толщиной 100 мм. На утеплитель уложена  фанера влагостойкая 15 мм., с последующим покрытием утепленным износостойким линолеумом. Толщина пола не менее 150 мм. Крыша – двускатная. При монтаже на прицепе, мобильное здание комплектуется съемным и разборным при транспортировке, входным трапом. В к-те к прицепу - запасное колесо, домкрат для установки.</t>
  </si>
  <si>
    <t>Мобильный вагон дом для жилья (спальных мест-8,) душевая, кухонная зона, умывальник, кондиционер, холодильник, и пр. аксессуары) 
Характеристики вагон дома: каркас-металлический из сортового проката, цельносварной. В качестве основных опор на основание стальной швеллер 120-160 мм., наружная обшивка-стальной профилированный лист. толщина – 1,00 мм. Покрытие полимерно-порошковое, пол-металлический лист (1,5 мм.), пленка (ветрозащитная), утеплитель минераловатная изоляция толщиной 100 мм., или плиты теплоизоляционные толщиной 100 мм. На утеплитель уложена  фанера влагостойкая 15 мм., с последующим покрытием утепленным износостойким линолеумом. Толщина пола не менее 150 мм. Крыша – двускатная. При монтаже на прицепе, мобильное здание комплектуется съемным и разборным при транспортировке, входным трапом. В к-те к прицепу - запасное колесо, домкрат для установки.</t>
  </si>
  <si>
    <t>10*</t>
  </si>
  <si>
    <t>Противовыбросовое оборудование (комплектация согласно спецификации)</t>
  </si>
  <si>
    <t>32</t>
  </si>
  <si>
    <t>25*</t>
  </si>
  <si>
    <t>252</t>
  </si>
  <si>
    <t>25.4</t>
  </si>
  <si>
    <t>25.5</t>
  </si>
  <si>
    <t>25.6</t>
  </si>
  <si>
    <t>25.7</t>
  </si>
  <si>
    <t>31</t>
  </si>
  <si>
    <t xml:space="preserve">Колонная головка, устьевая 20" x 13 3/8" x 9 5/8" x 7 5/8" x 5",  фонтанной арматура с фланцем 11" API 10K x 4 1/16" API 10K. </t>
  </si>
  <si>
    <t>35*</t>
  </si>
  <si>
    <t>35.1</t>
  </si>
  <si>
    <t>35.2</t>
  </si>
  <si>
    <t>35.3</t>
  </si>
  <si>
    <t>35.4</t>
  </si>
  <si>
    <t>35.5</t>
  </si>
  <si>
    <t>39</t>
  </si>
  <si>
    <t>50</t>
  </si>
  <si>
    <t>51</t>
  </si>
  <si>
    <t>52</t>
  </si>
  <si>
    <t>53</t>
  </si>
  <si>
    <t>54*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</si>
  <si>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</si>
  <si>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</si>
  <si>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</si>
  <si>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</si>
  <si>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</si>
  <si>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</si>
  <si>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</si>
  <si>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</si>
  <si>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</si>
  <si>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</si>
  <si>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</si>
  <si>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</si>
  <si>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</si>
  <si>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</si>
  <si>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</si>
  <si>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</si>
  <si>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</si>
  <si>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</si>
  <si>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</si>
  <si>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</si>
  <si>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</si>
  <si>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</si>
  <si>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</si>
  <si>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</si>
  <si>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</si>
  <si>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</si>
  <si>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</si>
  <si>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</si>
  <si>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</si>
  <si>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</si>
  <si>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</si>
  <si>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</si>
  <si>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</si>
  <si>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</si>
  <si>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</si>
  <si>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</si>
  <si>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</si>
  <si>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66*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</si>
  <si>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</si>
  <si>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</si>
  <si>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</si>
  <si>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</si>
  <si>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</si>
  <si>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</si>
  <si>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</si>
  <si>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</si>
  <si>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</si>
  <si>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</si>
  <si>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</si>
  <si>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67*</t>
  </si>
  <si>
    <t>67.1</t>
  </si>
  <si>
    <t>67.2</t>
  </si>
  <si>
    <t>67.3</t>
  </si>
  <si>
    <t>67.4</t>
  </si>
  <si>
    <t>68*</t>
  </si>
  <si>
    <t>68.1</t>
  </si>
  <si>
    <t>68.2</t>
  </si>
  <si>
    <t>68.3</t>
  </si>
  <si>
    <t>68.4</t>
  </si>
  <si>
    <t>68.5</t>
  </si>
  <si>
    <t>68.6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</si>
  <si>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</si>
  <si>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</si>
  <si>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</si>
  <si>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</si>
  <si>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</si>
  <si>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</si>
  <si>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</si>
  <si>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</si>
  <si>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</si>
  <si>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</si>
  <si>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</si>
  <si>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</si>
  <si>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Фильтрующие элементы к приводным дизелям CAT</t>
  </si>
  <si>
    <t>Фильтрующие элементы к приводным дизелям</t>
  </si>
  <si>
    <t>83*</t>
  </si>
  <si>
    <t>83.1</t>
  </si>
  <si>
    <t>83.2</t>
  </si>
  <si>
    <t>83.4</t>
  </si>
  <si>
    <t>Фильтрующие элементы к приводным дизелям Volvo</t>
  </si>
  <si>
    <t>84*</t>
  </si>
  <si>
    <t>84.1</t>
  </si>
  <si>
    <t>84.2</t>
  </si>
  <si>
    <t>84.3</t>
  </si>
  <si>
    <t>84.4</t>
  </si>
  <si>
    <t>85.1</t>
  </si>
  <si>
    <t>85.2</t>
  </si>
  <si>
    <t>85.3</t>
  </si>
  <si>
    <t>86.1</t>
  </si>
  <si>
    <t>86.2</t>
  </si>
  <si>
    <t>86.3</t>
  </si>
  <si>
    <t>86.4</t>
  </si>
  <si>
    <t>86.5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</si>
  <si>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</si>
  <si>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</si>
  <si>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</si>
  <si>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</si>
  <si>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</si>
  <si>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</si>
  <si>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</si>
  <si>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</si>
  <si>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</si>
  <si>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</si>
  <si>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</si>
  <si>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</si>
  <si>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</si>
  <si>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</si>
  <si>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</si>
  <si>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</si>
  <si>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</si>
  <si>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</si>
  <si>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</si>
  <si>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</si>
  <si>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</si>
  <si>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 xml:space="preserve">Клапана, втулки и поршни для насоса F-1600  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</si>
  <si>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</si>
  <si>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</si>
  <si>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</si>
  <si>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</si>
  <si>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</si>
  <si>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</si>
  <si>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</si>
  <si>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</si>
  <si>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</si>
  <si>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</si>
  <si>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</si>
  <si>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</si>
  <si>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</si>
  <si>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Подшипник ZP-375  1050х1270х1049,5х220</t>
  </si>
  <si>
    <t>Подшипник 220х400х108</t>
  </si>
  <si>
    <t>Роликовый цилиндрический подшипник 200LSD1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</si>
  <si>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</si>
  <si>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</si>
  <si>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</si>
  <si>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</si>
  <si>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</si>
  <si>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</si>
  <si>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</si>
  <si>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</si>
  <si>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</si>
  <si>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</si>
  <si>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</si>
  <si>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</si>
  <si>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</si>
  <si>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</si>
  <si>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</si>
  <si>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</si>
  <si>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</si>
  <si>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</si>
  <si>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</si>
  <si>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</si>
  <si>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</si>
  <si>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</si>
  <si>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</si>
  <si>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</si>
  <si>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</si>
  <si>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</si>
  <si>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</si>
  <si>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</si>
  <si>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</si>
  <si>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</si>
  <si>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</si>
  <si>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</si>
  <si>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</si>
  <si>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</si>
  <si>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</si>
  <si>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</si>
  <si>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</si>
  <si>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</si>
  <si>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</si>
  <si>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</si>
  <si>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</si>
  <si>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</si>
  <si>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</si>
  <si>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</si>
  <si>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</si>
  <si>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</si>
  <si>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</si>
  <si>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</si>
  <si>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</si>
  <si>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</si>
  <si>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</si>
  <si>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</si>
  <si>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</si>
  <si>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</si>
  <si>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</si>
  <si>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</si>
  <si>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</si>
  <si>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</si>
  <si>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</si>
  <si>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</si>
  <si>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</si>
  <si>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</si>
  <si>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193</t>
  </si>
  <si>
    <t>194</t>
  </si>
  <si>
    <t>195</t>
  </si>
  <si>
    <t>196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</si>
  <si>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</si>
  <si>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</si>
  <si>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</si>
  <si>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</si>
  <si>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</si>
  <si>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</si>
  <si>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</si>
  <si>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</si>
  <si>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</si>
  <si>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</si>
  <si>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</si>
  <si>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</si>
  <si>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</si>
  <si>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</si>
  <si>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</si>
  <si>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</si>
  <si>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MCC система</t>
  </si>
  <si>
    <t>в комплект системы входят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</si>
  <si>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</si>
  <si>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</si>
  <si>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</si>
  <si>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</si>
  <si>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</si>
  <si>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</si>
  <si>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</si>
  <si>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</si>
  <si>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</si>
  <si>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</si>
  <si>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</si>
  <si>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</si>
  <si>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</si>
  <si>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</si>
  <si>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</si>
  <si>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</si>
  <si>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</si>
  <si>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</si>
  <si>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</si>
  <si>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</si>
  <si>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</si>
  <si>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</si>
  <si>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</si>
  <si>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</si>
  <si>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</si>
  <si>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</si>
  <si>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</si>
  <si>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</si>
  <si>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</si>
  <si>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</si>
  <si>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</si>
  <si>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</si>
  <si>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</si>
  <si>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</si>
  <si>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</si>
  <si>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</si>
  <si>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</si>
  <si>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</si>
  <si>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</si>
  <si>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</si>
  <si>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</si>
  <si>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</si>
  <si>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</si>
  <si>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</si>
  <si>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</si>
  <si>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</si>
  <si>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</si>
  <si>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</si>
  <si>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</si>
  <si>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</si>
  <si>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</si>
  <si>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</si>
  <si>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</si>
  <si>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</si>
  <si>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</si>
  <si>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</si>
  <si>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</si>
  <si>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</si>
  <si>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</si>
  <si>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</si>
  <si>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</si>
  <si>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</si>
  <si>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</si>
  <si>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</si>
  <si>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</si>
  <si>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</si>
  <si>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</si>
  <si>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</si>
  <si>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</si>
  <si>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</si>
  <si>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</si>
  <si>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</si>
  <si>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</si>
  <si>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</si>
  <si>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</si>
  <si>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</si>
  <si>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</si>
  <si>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</si>
  <si>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</si>
  <si>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</si>
  <si>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</si>
  <si>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</si>
  <si>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</si>
  <si>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</si>
  <si>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</si>
  <si>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</si>
  <si>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</si>
  <si>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</si>
  <si>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</si>
  <si>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</si>
  <si>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</si>
  <si>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</si>
  <si>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</si>
  <si>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</si>
  <si>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</si>
  <si>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</si>
  <si>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</si>
  <si>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</si>
  <si>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</si>
  <si>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</si>
  <si>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</si>
  <si>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</si>
  <si>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</si>
  <si>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</si>
  <si>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</si>
  <si>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</si>
  <si>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</si>
  <si>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</si>
  <si>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330</t>
  </si>
  <si>
    <t>Мобильный вагон дом для жилья (спальных мест-6, 2 стола, шкафы для одежды,  2 обогревателя, 2 кондиционера,  холодильник, умывальник, и пр. аксессуары) Характеристики вагон дома: каркас-металлический из сортового проката, цельносварной. В качестве основных опор на основание стальной швеллер 120-160 мм., наружная обшивка-стальной профилированный лист. толщина – 1,00 мм. Покрытие полимерно-порошковое, пол-металлический лист (1,5 мм.), пленка (ветрозащитная), утеплитель минераловатная изоляция толщиной 100 мм., или плиты теплоизоляционные толщиной 100 мм. На утеплитель уложена  фанера влагостойкая 15 мм., с последующим покрытием утепленным износостойким линолеумом. Толщина пола не менее 150 мм. Крыша – двускатная. При монтаже на прицепе, мобильное здание комплектуется съемным и разборным при транспортировке, входным трапом. В к-те к прицепу - запасное колесо, домкрат для установки.</t>
  </si>
  <si>
    <t xml:space="preserve">Блок подвода воды и воздуха к муфтам вала лебедки в сборе JC-70 BOMCO 2004г    </t>
  </si>
  <si>
    <t xml:space="preserve">Клапан REXROTH HYDRAULICS(by REXROTH)                         </t>
  </si>
  <si>
    <t xml:space="preserve">Клапан REXROTH                     </t>
  </si>
  <si>
    <t xml:space="preserve">Начальный фильтр отделителя масла и воды (фильтр сепаратор) </t>
  </si>
  <si>
    <t>Винтовой компрессор LS12-50НН   SULLAIR</t>
  </si>
  <si>
    <t>Топливной фильтр  грубой очистки</t>
  </si>
  <si>
    <r>
      <t>Фильтр  воздушный</t>
    </r>
    <r>
      <rPr>
        <sz val="10"/>
        <color rgb="FF00B0F0"/>
        <rFont val="Times New Roman"/>
        <family val="1"/>
        <charset val="204"/>
      </rPr>
      <t/>
    </r>
  </si>
  <si>
    <t>Биметаллическая втулка d-160mm</t>
  </si>
  <si>
    <t>Биметаллическая втулка d-150mm</t>
  </si>
  <si>
    <t>Биметаллическая втулка d-140mm</t>
  </si>
  <si>
    <t>Биметаллическая втулка d-130mm</t>
  </si>
  <si>
    <t xml:space="preserve">Уретановый поршень d-170mm </t>
  </si>
  <si>
    <t xml:space="preserve">Уретановый поршень d-160mm </t>
  </si>
  <si>
    <t xml:space="preserve">Уретановый поршень d-150mm  </t>
  </si>
  <si>
    <t xml:space="preserve">Уретановый поршень d-140mm  </t>
  </si>
  <si>
    <t xml:space="preserve">Уретановый поршень d-130mm  </t>
  </si>
  <si>
    <t>Втулка цилиндровая d-170mm</t>
  </si>
  <si>
    <t>Стальной канат d-32mm (1500m) 6х31 (+6+6/6+12+o.с 1770/180H/mm2) 1500м</t>
  </si>
  <si>
    <t>Стальной канат d-35mm бухта 6900 кг (1200m)</t>
  </si>
  <si>
    <t>Стальной канат d-38mm бухта 7552 кг (1200m)</t>
  </si>
  <si>
    <t>Стальной канат d-21mm 18х7(1+6)+5х7(1+6)/5х7(1+6)+5х7(1+6)+1х7(1+6)</t>
  </si>
  <si>
    <t>Стальной канат d-19,5mm 6х19 (1+9+9) +1о.с марк.группа 1770 Н/мм2 1000м</t>
  </si>
  <si>
    <t>Стальной канат d-18 мм 6x19 (1+6+6/6)+1o.c 1770mm2 1000м</t>
  </si>
  <si>
    <t>Стальной канат d-19mm P*S(19)+39xP*7 предельная нагрузка 255 kN 1000м</t>
  </si>
  <si>
    <t>Стальной канат d-17,0mm 6х37(1+6+15+15)+1о.с марк.группа 1770 Н/мм2 1000м</t>
  </si>
  <si>
    <t>Стальной канат d-16,5 мм ЛК-Р6 x 19 + 1o.c1 1770/180H/mm2  1000м</t>
  </si>
  <si>
    <t>Стальной канат d-15mm 6х19(1+9+9)+1о.с марк.группа 1960 Н/мм2  1000м</t>
  </si>
  <si>
    <t>Стальной канат d-14mm 6х36(1+7+7/7+14)WS марк.группа 1770 Н/мм2  1000м</t>
  </si>
  <si>
    <t>Стальной канат d-12mm оцинкованный "С"8х19(1+9+9)WS  1770 Н/мм2  1000м</t>
  </si>
  <si>
    <t>Стальной канат d-11,5-6x36(1+7+7/7+14)-1860(190)  1000м</t>
  </si>
  <si>
    <t>Стальной канат d-6,2 мм 6 x 19(1+6+6/6)+1o.c 1770mm2  1000м (из оцинкованной проволоки)</t>
  </si>
  <si>
    <t>Стальной канат d-8,1 мм 6x25(1+6;+12)+1oc 1770mm2  1000м (из оцинкованной проволоки)</t>
  </si>
  <si>
    <t>Комплект канатов подъема основания и мачты Б/У ZJ70-D (Баоджи) 2003-2007г.  JJ7454064100</t>
  </si>
  <si>
    <t>Блок снабжения и распределения электропитания и сжатого воздуха:- Предназначен для обеспечения электропитанием 380 V 50 Hz, 220 V 50 Hz всех органов двумя дизель-генераторами электрооборудования буровой установки мощностью до 300 kW 380 V 50 Hz каждым генератором. Комплект пневмосистемы для обеспечения функционирования пневмоуправляемых органов управления буровой установки производительностью 6,1 м3/мин с номинальным давлением в 8 Bar.</t>
  </si>
  <si>
    <t>Емкость-монобло  Объем емкости 60 м³ (30 м³+30 м³)
1. Общий объем хранения 60 м³, состоит из отсеков:
1.1 Отсек хранения топлива в составе приемного отсека 30 м³ и рабочего отсека 30 м³. 
2. Отсек управления в составе：
2.1. Насосный блок из двух дублирующих комплектов насосов трубопроводов и групп задвижек для приема и перекачки дизельного топлива из отсека в отсек, а также подачи топлива на дизельные агрегаты. 
2.2. Комплект приборов (массомеры) контроля фактического расхода используемого дизельного топлива, учета объема принимаемого дизельного топлива, расход используемого топлива на дизельных агрегатах, а также остатков в емкостях с записью информации на электронный носитель устройства и с возможностью вывода на интерфейс управления.
2.3 Комплект, подогреваемой, линии питания топливом с гибкими элементами и БРС соединениями.</t>
  </si>
  <si>
    <t xml:space="preserve"> Шланг подачи цемента 3м</t>
  </si>
  <si>
    <t>331</t>
  </si>
  <si>
    <t>Фланец</t>
  </si>
  <si>
    <t>85*</t>
  </si>
  <si>
    <t>86*</t>
  </si>
  <si>
    <t>Блок ПВО  28-105 （11" -15 000psi) комплектация и схема №2 прилагается</t>
  </si>
  <si>
    <t>Колонные головки и ФА в комплектации (прилагаются)</t>
  </si>
  <si>
    <t>81</t>
  </si>
  <si>
    <t>82</t>
  </si>
  <si>
    <t>83.3</t>
  </si>
  <si>
    <t>87.1</t>
  </si>
  <si>
    <t>87.2</t>
  </si>
  <si>
    <t>87.3</t>
  </si>
  <si>
    <t>87.4</t>
  </si>
  <si>
    <t>87.5</t>
  </si>
  <si>
    <t>87.6</t>
  </si>
  <si>
    <t>87.7</t>
  </si>
  <si>
    <t>87.8</t>
  </si>
  <si>
    <t>88*</t>
  </si>
  <si>
    <t>88.1</t>
  </si>
  <si>
    <t>88.2</t>
  </si>
  <si>
    <t>88.3</t>
  </si>
  <si>
    <t>88.4</t>
  </si>
  <si>
    <t>88.5</t>
  </si>
  <si>
    <t>88.6</t>
  </si>
  <si>
    <t>88.7</t>
  </si>
  <si>
    <t>88.8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</si>
  <si>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</si>
  <si>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</si>
  <si>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</si>
  <si>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</si>
  <si>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</si>
  <si>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</si>
  <si>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</si>
  <si>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</si>
  <si>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</si>
  <si>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</si>
  <si>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</si>
  <si>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87*</t>
  </si>
  <si>
    <t>110</t>
  </si>
  <si>
    <t>111</t>
  </si>
  <si>
    <t>112*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</si>
  <si>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</si>
  <si>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</si>
  <si>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</si>
  <si>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</si>
  <si>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</si>
  <si>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</si>
  <si>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</si>
  <si>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</si>
  <si>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</si>
  <si>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</si>
  <si>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</si>
  <si>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</si>
  <si>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</si>
  <si>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113*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</si>
  <si>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</si>
  <si>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</si>
  <si>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</si>
  <si>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</si>
  <si>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</si>
  <si>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</si>
  <si>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</si>
  <si>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</si>
  <si>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</si>
  <si>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189</t>
  </si>
  <si>
    <t>190</t>
  </si>
  <si>
    <t>191*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</si>
  <si>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</si>
  <si>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</si>
  <si>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</si>
  <si>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</si>
  <si>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</si>
  <si>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</si>
  <si>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</si>
  <si>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</si>
  <si>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</si>
  <si>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</si>
  <si>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</si>
  <si>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</si>
  <si>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192*</t>
  </si>
  <si>
    <t>192.1</t>
  </si>
  <si>
    <t>192.2</t>
  </si>
  <si>
    <t>192.3</t>
  </si>
  <si>
    <t>192.4</t>
  </si>
  <si>
    <t>197</t>
  </si>
  <si>
    <t>198</t>
  </si>
  <si>
    <t>199*</t>
  </si>
  <si>
    <t>199.1</t>
  </si>
  <si>
    <t>199.2</t>
  </si>
  <si>
    <t>199.3</t>
  </si>
  <si>
    <t>199.4</t>
  </si>
  <si>
    <t>200*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</si>
  <si>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</si>
  <si>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</si>
  <si>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</si>
  <si>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</si>
  <si>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</si>
  <si>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</si>
  <si>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</si>
  <si>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</si>
  <si>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</si>
  <si>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326</t>
  </si>
  <si>
    <t>327</t>
  </si>
  <si>
    <t>328*</t>
  </si>
  <si>
    <t>328.1</t>
  </si>
  <si>
    <t>328.2</t>
  </si>
  <si>
    <t>328.3</t>
  </si>
  <si>
    <t>328.4</t>
  </si>
  <si>
    <t>328.5</t>
  </si>
  <si>
    <t>328.6</t>
  </si>
  <si>
    <t>328.7</t>
  </si>
  <si>
    <t>328.8</t>
  </si>
  <si>
    <t>328.9</t>
  </si>
  <si>
    <t>328.10</t>
  </si>
  <si>
    <t>328.11</t>
  </si>
  <si>
    <t>328.12</t>
  </si>
  <si>
    <t>328.13</t>
  </si>
  <si>
    <t>328.14</t>
  </si>
  <si>
    <t>328.15</t>
  </si>
  <si>
    <t>328.16</t>
  </si>
  <si>
    <t>328.17</t>
  </si>
  <si>
    <t>328.18</t>
  </si>
  <si>
    <t>328.19</t>
  </si>
  <si>
    <t>328.20</t>
  </si>
  <si>
    <t>329*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</si>
  <si>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</si>
  <si>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</si>
  <si>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</si>
  <si>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</si>
  <si>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</si>
  <si>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</si>
  <si>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</si>
  <si>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</si>
  <si>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</si>
  <si>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</si>
  <si>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</si>
  <si>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</si>
  <si>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</si>
  <si>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</si>
  <si>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</si>
  <si>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</si>
  <si>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</si>
  <si>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</si>
  <si>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329.19</t>
  </si>
  <si>
    <t>329.20</t>
  </si>
  <si>
    <t>329.21</t>
  </si>
  <si>
    <t>329.22</t>
  </si>
  <si>
    <t>329.23</t>
  </si>
  <si>
    <t>329.24</t>
  </si>
  <si>
    <t>329.25</t>
  </si>
  <si>
    <t>329.26</t>
  </si>
  <si>
    <t>329.27</t>
  </si>
  <si>
    <t>329.28</t>
  </si>
  <si>
    <t>329.29</t>
  </si>
  <si>
    <t>329.30</t>
  </si>
  <si>
    <t>329.31</t>
  </si>
  <si>
    <t>329.32</t>
  </si>
  <si>
    <t>329.33</t>
  </si>
  <si>
    <t>329.34</t>
  </si>
  <si>
    <t>329.35</t>
  </si>
  <si>
    <t>329.36</t>
  </si>
  <si>
    <t>329.37</t>
  </si>
  <si>
    <t>329.38</t>
  </si>
  <si>
    <t>329.39</t>
  </si>
  <si>
    <t>329.40</t>
  </si>
  <si>
    <t>329.41</t>
  </si>
  <si>
    <t>329.42</t>
  </si>
  <si>
    <t>329.43</t>
  </si>
  <si>
    <t>329.44</t>
  </si>
  <si>
    <t>329.45</t>
  </si>
  <si>
    <t>329.46</t>
  </si>
  <si>
    <t>329.47</t>
  </si>
  <si>
    <t>329.48</t>
  </si>
  <si>
    <t>332</t>
  </si>
  <si>
    <t>Коммерческое предложение компании "__________________________" (страна)</t>
  </si>
  <si>
    <t>Лот №2 - общезаводское, технологическое, буровое оборудование</t>
  </si>
  <si>
    <t>№</t>
  </si>
  <si>
    <t>Наименование продукции</t>
  </si>
  <si>
    <t>Технически показатели и характеристики</t>
  </si>
  <si>
    <t>Единица измерения</t>
  </si>
  <si>
    <t>Количество</t>
  </si>
  <si>
    <t>Предложение поставщика</t>
  </si>
  <si>
    <t>Ед. изм.</t>
  </si>
  <si>
    <t>Кол-во</t>
  </si>
  <si>
    <t xml:space="preserve">Цена </t>
  </si>
  <si>
    <t xml:space="preserve">Сумма  </t>
  </si>
  <si>
    <t>Форма оплаты</t>
  </si>
  <si>
    <t>Базис поставки ст. назначения (DAP, Инкотермс 2010)</t>
  </si>
  <si>
    <t>Срок и условия поставки</t>
  </si>
  <si>
    <t>Страна, завод производитель, адрес</t>
  </si>
  <si>
    <t>DAP, станция Анёв</t>
  </si>
  <si>
    <t>*Примечане: позиция является не делимой</t>
  </si>
  <si>
    <t>Должность</t>
  </si>
  <si>
    <t>Подпись и печать</t>
  </si>
  <si>
    <t>Ф.И.О.</t>
  </si>
  <si>
    <t>Коммерческое предложение действует до __.__.202__ года</t>
  </si>
  <si>
    <t>Итого</t>
  </si>
  <si>
    <t>Блок ПВО  35-70 (в соответствии с спецификацией)</t>
  </si>
  <si>
    <t>3 комплекта</t>
  </si>
  <si>
    <t>Каждый комплект включает в себя:</t>
  </si>
  <si>
    <t>1.1</t>
  </si>
  <si>
    <t>Привентор кольцевой RS-D</t>
  </si>
  <si>
    <t>FHZ35-35</t>
  </si>
  <si>
    <t>1 кт.</t>
  </si>
  <si>
    <t>1.2</t>
  </si>
  <si>
    <t>Сдвоенный Привентор tape RS-C</t>
  </si>
  <si>
    <t xml:space="preserve"> 2FZ35-70（плашки-5in+ 0）</t>
  </si>
  <si>
    <t>1 шт.</t>
  </si>
  <si>
    <t>1.3</t>
  </si>
  <si>
    <t>Устьевая крестовина</t>
  </si>
  <si>
    <t xml:space="preserve">F35-70 * 650(13" 5/8 - 4" 1/16) </t>
  </si>
  <si>
    <t>1.4</t>
  </si>
  <si>
    <t xml:space="preserve">Плашка </t>
  </si>
  <si>
    <t>5.1/2in</t>
  </si>
  <si>
    <t>1.5</t>
  </si>
  <si>
    <t>Плашка</t>
  </si>
  <si>
    <t>6"5/8in</t>
  </si>
  <si>
    <t>1.6</t>
  </si>
  <si>
    <t>7" 5/8in</t>
  </si>
  <si>
    <t>1.7</t>
  </si>
  <si>
    <t>9 "5/8in</t>
  </si>
  <si>
    <t>1.8</t>
  </si>
  <si>
    <t>Плашка универсальные</t>
  </si>
  <si>
    <t>5"-6"5/8</t>
  </si>
  <si>
    <t>1.9</t>
  </si>
  <si>
    <t>Глухая Плашка</t>
  </si>
  <si>
    <t>1.10</t>
  </si>
  <si>
    <t>Комплект сменных РТИ элементов на 2 года эксплуатации</t>
  </si>
  <si>
    <t>1.11</t>
  </si>
  <si>
    <t xml:space="preserve">Система управления превенторной установкой тип: FKQ960-8 с двумя дистанционными пунктами управления, один на буровой площадке, другой в кабине бригадира бурильщиков в соответствии API16D </t>
  </si>
  <si>
    <t>1.12</t>
  </si>
  <si>
    <t>Маслопровод гибкий с огнестойкой защитной оплеткой со всеми соединениями</t>
  </si>
  <si>
    <t>комплект на расстояние не менее 20м от устья.</t>
  </si>
  <si>
    <t>1.13</t>
  </si>
  <si>
    <t>Блок дросселирования и глушения</t>
  </si>
  <si>
    <t>По прилагаемой схеме 70 МPa 4 1/16"</t>
  </si>
  <si>
    <t>1.14</t>
  </si>
  <si>
    <t>Надпривенторная разъёмная воронка</t>
  </si>
  <si>
    <t>1.15</t>
  </si>
  <si>
    <t xml:space="preserve">Дегазатор тип: </t>
  </si>
  <si>
    <t>NQF 1200/08</t>
  </si>
  <si>
    <t>1.16</t>
  </si>
  <si>
    <t>Внутренний противовыбросовый манифольд</t>
  </si>
  <si>
    <t>По прилагаемой схеме</t>
  </si>
  <si>
    <t>1.17</t>
  </si>
  <si>
    <t>Задвижка и линия</t>
  </si>
  <si>
    <t>1.18</t>
  </si>
  <si>
    <t>Переходной фланец (адаптер)</t>
  </si>
  <si>
    <t>13 5/8”-10000PSIBX159*13 5/8”-5000PSI BX160</t>
  </si>
  <si>
    <t>1.19</t>
  </si>
  <si>
    <t>13 5/8”-10000PSI BX159 *11”-10000PSI BX158</t>
  </si>
  <si>
    <t>1.20</t>
  </si>
  <si>
    <t>Подгоночная катушка 900мм</t>
  </si>
  <si>
    <t xml:space="preserve">13 5/8”-10000PSI BX159 *13 5/8”-5000PSI BX160 </t>
  </si>
  <si>
    <t>1.21</t>
  </si>
  <si>
    <t>Подгоночная катушка 750мм</t>
  </si>
  <si>
    <t>13 5/8”-10000PSI BX159 *13 5/8”-10000PSI BX159</t>
  </si>
  <si>
    <t>Блок ПВО  28-105 (в соответствии с спецификацией)</t>
  </si>
  <si>
    <t>2.1</t>
  </si>
  <si>
    <t>Привентор кольцевой RS-D (SW)</t>
  </si>
  <si>
    <t>FH28-70/105</t>
  </si>
  <si>
    <t>2.2</t>
  </si>
  <si>
    <t>Сдвоенный привентор tape RS-C</t>
  </si>
  <si>
    <t xml:space="preserve"> 2FZ28-105（плашки-5in+ срезающий）</t>
  </si>
  <si>
    <t>2.3</t>
  </si>
  <si>
    <t>Одиночный привентор tape RS-C</t>
  </si>
  <si>
    <t xml:space="preserve"> FZ28-105（плашки универсальные-3 1/2-5 1/2;）</t>
  </si>
  <si>
    <t>2.4</t>
  </si>
  <si>
    <t xml:space="preserve">F28 * 650(11"- 3"1/16) </t>
  </si>
  <si>
    <t>2.5</t>
  </si>
  <si>
    <t>2.6</t>
  </si>
  <si>
    <t>2.7</t>
  </si>
  <si>
    <t>8" 5/8in</t>
  </si>
  <si>
    <t>2.8</t>
  </si>
  <si>
    <t>2.9</t>
  </si>
  <si>
    <t>2.10</t>
  </si>
  <si>
    <t>2.11</t>
  </si>
  <si>
    <t xml:space="preserve">Система управления превенторной установкой тип: FKQ800-7 с двумя дистанционными пунктами управления, один на буровой площадке, другой в кабине бригадира бурильщиков в соответствии API16D </t>
  </si>
  <si>
    <t>2.12</t>
  </si>
  <si>
    <t>2.13</t>
  </si>
  <si>
    <t>2.14</t>
  </si>
  <si>
    <t xml:space="preserve">Блок дросселирования </t>
  </si>
  <si>
    <t>105 МPa 3 1/16"</t>
  </si>
  <si>
    <t>2.15</t>
  </si>
  <si>
    <t xml:space="preserve">Блок глушения  </t>
  </si>
  <si>
    <t>2.16</t>
  </si>
  <si>
    <t>2.17</t>
  </si>
  <si>
    <t>2.18</t>
  </si>
  <si>
    <t>2.19</t>
  </si>
  <si>
    <t>2.20</t>
  </si>
  <si>
    <t>11”-10000PSIBX158*11”-15000PSI BX158</t>
  </si>
  <si>
    <t>Блок ПВО  18-105 (в соответствии с спецификацией)</t>
  </si>
  <si>
    <t>3.1</t>
  </si>
  <si>
    <t>Привентор кольцевой RS-D(SB)</t>
  </si>
  <si>
    <t>FH18-70/105</t>
  </si>
  <si>
    <t>3.2</t>
  </si>
  <si>
    <t xml:space="preserve"> 2FZ18-105（плашки-5in+ срезающий）</t>
  </si>
  <si>
    <t>3.3</t>
  </si>
  <si>
    <t xml:space="preserve"> FZ18-105（плашки универсальные-3 1/2-5 1/2; ）</t>
  </si>
  <si>
    <t>3.4</t>
  </si>
  <si>
    <t xml:space="preserve">F18-105 * 650(7 1/16"  - 3" 1/16) </t>
  </si>
  <si>
    <t>3.5</t>
  </si>
  <si>
    <t>4.1/2in</t>
  </si>
  <si>
    <t>3 кт.</t>
  </si>
  <si>
    <t>3.6</t>
  </si>
  <si>
    <t>4 кт.</t>
  </si>
  <si>
    <t>3.7</t>
  </si>
  <si>
    <t>3.8</t>
  </si>
  <si>
    <t xml:space="preserve">Система управления превенторной установкой тип: FKQ480-5 с двумя дистанционными пунктами управления, один на буровой площадке, другой в кабине бригадира бурильщиков в соответствии API16D </t>
  </si>
  <si>
    <t>3.9</t>
  </si>
  <si>
    <t>3.10</t>
  </si>
  <si>
    <t>Переходной фланец (адаптер) EE-1.5</t>
  </si>
  <si>
    <t>7 1/16”-10000PSIBX156*7 1/16”-15000PSI BX156</t>
  </si>
  <si>
    <t xml:space="preserve">Блок ПВО F68-14（26 3/4in 2000psi） </t>
  </si>
  <si>
    <t>4.1</t>
  </si>
  <si>
    <t>FZ68-14（плашки-5in; ）</t>
  </si>
  <si>
    <t>4.2</t>
  </si>
  <si>
    <t>FZ68-14（плашки-глухие ）</t>
  </si>
  <si>
    <t>4.3</t>
  </si>
  <si>
    <t>F68-14 х 8-70 ( 26 3/4 ВХ167-3 1/16 ВХ154)</t>
  </si>
  <si>
    <t>4.4</t>
  </si>
  <si>
    <t>2 кт.</t>
  </si>
  <si>
    <t>4.5</t>
  </si>
  <si>
    <t>12 3/4in</t>
  </si>
  <si>
    <t>4.6</t>
  </si>
  <si>
    <t>13 3/8in</t>
  </si>
  <si>
    <t>4.7</t>
  </si>
  <si>
    <t>4.8</t>
  </si>
  <si>
    <t>4.9</t>
  </si>
  <si>
    <t>Монтажный фланец</t>
  </si>
  <si>
    <t>26 3/4”-2000PSI ВX167х16 3/4”-3000PSI RX66</t>
  </si>
  <si>
    <t xml:space="preserve"> Блок ПВО F43-21（16 3/4in 3000psi)</t>
  </si>
  <si>
    <t>5.1</t>
  </si>
  <si>
    <t>Привентор кольцевой RS-D (SB)</t>
  </si>
  <si>
    <t>FH43-21</t>
  </si>
  <si>
    <t>5.2</t>
  </si>
  <si>
    <t xml:space="preserve"> FZ43-21（5"）</t>
  </si>
  <si>
    <t>5.3</t>
  </si>
  <si>
    <t xml:space="preserve"> FZ43-21（глухие ）</t>
  </si>
  <si>
    <t>5.4</t>
  </si>
  <si>
    <t xml:space="preserve">F43-21 * 650(16 3/4" 3000psiBX66- 4"1/16 10000psiBX154) </t>
  </si>
  <si>
    <t>5.5</t>
  </si>
  <si>
    <t>5.6</t>
  </si>
  <si>
    <t xml:space="preserve">13"3/8 </t>
  </si>
  <si>
    <t>5.7</t>
  </si>
  <si>
    <t xml:space="preserve">12 "3/4 </t>
  </si>
  <si>
    <t>5.8</t>
  </si>
  <si>
    <t>5.9</t>
  </si>
  <si>
    <t>5.10</t>
  </si>
  <si>
    <t>Комплектация противовыбросного оборудования 
(Позиции №20, №21, №22, №23 и №24)</t>
  </si>
  <si>
    <t>Тендер №01/26 от 04.03.2026 года</t>
  </si>
  <si>
    <t xml:space="preserve"> КГ 530х426х324х244,5х139,7; 14х21х35х70х105   Головка НКТ 140-105(НКТ 89, 73); ФА  78х52-105  </t>
  </si>
  <si>
    <t>кт</t>
  </si>
  <si>
    <t>ВТОРИЧНОЕ УПЛОТНЕНИЕ (SF SEALS) 5 1/2"</t>
  </si>
  <si>
    <t>ВТОРИЧНОЕ УПЛОТНЕНИЕ (SF SEALS) 9 5/8"</t>
  </si>
  <si>
    <t>ВТОРИЧНОЕ УПЛОТНЕНИЕ (SF SEALS) 12 3/4"</t>
  </si>
  <si>
    <t xml:space="preserve">"О" Употнения головки подвески НКТ(Tubing Hanger seals) </t>
  </si>
  <si>
    <t xml:space="preserve"> Металлическое уплотнение головки подвески НКТ(Tubing Hanger seals) </t>
  </si>
  <si>
    <t>УПЛОТНИТЕЛЬНЫ КОЛЬЦА  BX-152</t>
  </si>
  <si>
    <t>УПЛОТНИТЕЛЬНЫ КОЛЬЦА  BX-154</t>
  </si>
  <si>
    <t>УПЛОТНИТЕЛЬНЫ КОЛЬЦА  BX-156</t>
  </si>
  <si>
    <t>УПЛОТНИТЕЛЬНЫ КОЛЬЦА  BX-158</t>
  </si>
  <si>
    <t>10</t>
  </si>
  <si>
    <t>УПЛОТНИТЕЛЬНЫ КОЛЬЦА  BX-159</t>
  </si>
  <si>
    <t>УПЛОТНИТЕЛЬНЫ КОЛЬЦА  R-66</t>
  </si>
  <si>
    <t>Манометр 0-160 Mpa с отсекателем 105MPa</t>
  </si>
  <si>
    <t>Манометр 0-100 Mpa с отсекателем 70MPa</t>
  </si>
  <si>
    <t>Манометр 0-50 Mpa с отсекателем 35MPa</t>
  </si>
  <si>
    <t>Комплект инструментов для монтажа и опрессовки оборудования</t>
  </si>
  <si>
    <t xml:space="preserve">Комплект  материалов для монтажа </t>
  </si>
  <si>
    <t xml:space="preserve"> КГ 530х426х324х244,5х168; 14х21х35х70х70   Головка НКТ 168-70(НКТ 89, 73); ФА  78х52-70</t>
  </si>
  <si>
    <t>ВТОРИЧНОЕ УПЛОТНЕНИЕ (SF SEALS) 6 5/2"</t>
  </si>
  <si>
    <t xml:space="preserve">Комплект инструментов для монтажа </t>
  </si>
  <si>
    <t xml:space="preserve"> КГ 508х339,7х244,5х168; 21х35х70х105   Головка НКТ 168-105(НКТ 89, 73); ФА  78х52-105  </t>
  </si>
  <si>
    <t>ВТОРИЧНОЕ УПЛОТНЕНИЕ (SF SEALS) 6 5/8"</t>
  </si>
  <si>
    <t>ВТОРИЧНОЕ УПЛОТНЕНИЕ (SF SEALS) 13 3/8"</t>
  </si>
  <si>
    <t xml:space="preserve"> КГ 426х339,7х244,5х168; 21х35х70х105   Головка НКТ 168-105     (НКТ 89, 73); ФА  78х52-105  </t>
  </si>
  <si>
    <t xml:space="preserve"> КГ 426х339,7х244,5х168; 21х35х70х70   Головка НКТ 168-105     (НКТ 89, 73); ФА  78х52-70  </t>
  </si>
  <si>
    <t xml:space="preserve"> КГ 426х324х244,5х168; 21х35х70х70   Головка НКТ 168-70     (НКТ 89, 73); ФА  78х52-70</t>
  </si>
  <si>
    <t xml:space="preserve"> КГ 324х244,5х168; 35х70х70   Головка НКТ 168-70     (НКТ 89, 73); ФА  78х52-70</t>
  </si>
  <si>
    <t xml:space="preserve"> КГ 324х244,5х168; 35х35х35   Головка НКТ 168(НКТ 89, 73); ФА  79,4х65,1-35  </t>
  </si>
  <si>
    <t>УПЛОТНИТЕЛЬНЫ КОЛЬЦА  RX24</t>
  </si>
  <si>
    <t>УПЛОТНИТЕЛЬНЫ КОЛЬЦА  RX35</t>
  </si>
  <si>
    <t>УПЛОТНИТЕЛЬНЫ КОЛЬЦА  RX46</t>
  </si>
  <si>
    <t>УПЛОТНИТЕЛЬНЫ КОЛЬЦА  RX54</t>
  </si>
  <si>
    <t>УПЛОТНИТЕЛЬНЫ КОЛЬЦА  BX160</t>
  </si>
  <si>
    <t>В один комплект входит:</t>
  </si>
  <si>
    <r>
      <rPr>
        <b/>
        <sz val="12"/>
        <color theme="1"/>
        <rFont val="Calibri"/>
        <family val="2"/>
        <charset val="204"/>
        <scheme val="minor"/>
      </rPr>
      <t xml:space="preserve">Technical Bill of Material </t>
    </r>
    <r>
      <rPr>
        <sz val="11"/>
        <color theme="1"/>
        <rFont val="Calibri"/>
        <family val="2"/>
        <charset val="204"/>
        <scheme val="minor"/>
      </rPr>
      <t>/ Техническая спецификация материалов</t>
    </r>
  </si>
  <si>
    <t>Description/Описание</t>
  </si>
  <si>
    <r>
      <rPr>
        <b/>
        <sz val="11"/>
        <color rgb="FF000000"/>
        <rFont val="Calibri"/>
        <family val="2"/>
        <charset val="204"/>
        <scheme val="minor"/>
      </rPr>
      <t>21-1/4" API 5K x 20' SOW</t>
    </r>
    <r>
      <rPr>
        <sz val="11"/>
        <color rgb="FF000000"/>
        <rFont val="Calibri"/>
        <family val="2"/>
        <scheme val="minor"/>
      </rPr>
      <t xml:space="preserve">
21-1/4" API 5K x 20' сварка со свободной посадкой</t>
    </r>
  </si>
  <si>
    <r>
      <rPr>
        <b/>
        <sz val="11"/>
        <color rgb="FF000000"/>
        <rFont val="Calibri"/>
        <family val="2"/>
        <charset val="204"/>
        <scheme val="minor"/>
      </rPr>
      <t>TOP LEVEL, ASSY, CSG HEAD TYPE 'S', 21-1/4" API 5K FLG TOP X 20" SOW BTM, C/W ONE 2-1/16" API 5K MANUAL GATE VALVE TYPE 'FLS', TWO 2-1/16" API 5K BLIND FLANGES, 1/2" M/F NEEDLE VALVE 10K, PRESSURE GAUGE 5000PSI (345 BAR) W/ 1/2" NPT CONNECTION AND ONE 1/2" NPT BLEEDER PLUG, W/LANDING BASE API 6A; PSL 2, PR2; T/C: P+U (-29C TO 121C); M/C: DD-NL ACCORDING TO SP-054131-01</t>
    </r>
    <r>
      <rPr>
        <sz val="11"/>
        <color rgb="FF000000"/>
        <rFont val="Calibri"/>
        <family val="2"/>
        <scheme val="minor"/>
      </rPr>
      <t xml:space="preserve">
ВЕРХНИЙ УРОВЕНЬ, ГОЛОВКА ОБСАДНОЙ КОЛОННЫ В СБОРЕ , ТИП 'S' НИЗ: 21-1/4" API 5K X 20" СВАРКА СО СВОБОДНОЙ ПОСАДКОЙ ;  С ОДНОЙ    ШИБЕРНОЙ ЗАДВИЖКОЙ 2-1/16" API 5K;  С 2МЯ  ГЛУХИМИ ФЛАНЦАМИ  С    1/2" M/F ВЕНТИЛЕМ ИГОЛЬЧАТЫМ 10K, МАНОМЕТРОМ  ДАВЛЕНИЕ 10000 PSI, СОЕДИН 1/2" NPT   И СПУСКНОЙ ПРОБКОЙ 1/2" NPT ;  С ОСНОВАНИЕМ  ДЛЯ СПУСКА ОБС.КОЛОННЫ. API 6A 20-E ИЗДАНИЕ, PSL 2, PR2. КЛАСС ТЕМПЕРАТУР: P+U (-29C TO 121C), КЛАСС МАТЕРИАЛА : DD-NL  СОГЛАСНО SP-054131-01</t>
    </r>
  </si>
  <si>
    <r>
      <rPr>
        <b/>
        <sz val="11"/>
        <color rgb="FF000000"/>
        <rFont val="Calibri"/>
        <family val="2"/>
        <charset val="204"/>
        <scheme val="minor"/>
      </rPr>
      <t>20" НОМ x 13-3/8" CASING</t>
    </r>
    <r>
      <rPr>
        <sz val="11"/>
        <color rgb="FF000000"/>
        <rFont val="Calibri"/>
        <family val="2"/>
        <scheme val="minor"/>
      </rPr>
      <t xml:space="preserve">
20" НОМ x 13-3/8" ОБСАДНАЯ ТРУБА</t>
    </r>
  </si>
  <si>
    <r>
      <rPr>
        <b/>
        <sz val="11"/>
        <color rgb="FF000000"/>
        <rFont val="Calibri"/>
        <family val="2"/>
        <charset val="204"/>
        <scheme val="minor"/>
      </rPr>
      <t>ASSY, SLIP HANGER, 'SB-3A', 20 NOM X 13-3/8 OD CASING, API 6A, PSL 3, PR-2, GROUP 4, T/C: L,P,U (-46C TO 121C); M/C: DD-NL, - 5000 PSI</t>
    </r>
    <r>
      <rPr>
        <sz val="11"/>
        <color rgb="FF000000"/>
        <rFont val="Calibri"/>
        <family val="2"/>
        <scheme val="minor"/>
      </rPr>
      <t xml:space="preserve">
СБОРКА, СКОЛЬЗЯЩЯЯ ПОДВЕСКА 'SB-3A', 20 НОМ x 13-3/8 ВНЕШНИЙ ДИАМЕТР ОБСАДНОЙ ТРУБЫ, API 6A, PSL 3, PR-2, ГРУППА 4, T°C: L,P,U (-46°C ДО 121°C); M/C: DD-NL, - 5000 PSI</t>
    </r>
  </si>
  <si>
    <t>21-1/4" API 5K x 13-5/8" API 10K</t>
  </si>
  <si>
    <r>
      <rPr>
        <b/>
        <sz val="11"/>
        <color rgb="FF000000"/>
        <rFont val="Calibri"/>
        <family val="2"/>
        <charset val="204"/>
        <scheme val="minor"/>
      </rPr>
      <t>ASSY, TOP LEVEL SECTION C, SPOOL TYPE 'S', 21-1/4" API 5K BX-165 FLG BTM X 13-5/8" API 10K BX-159 FLG TOP, DOUBLE 'P' SEALS 13-5/8" BTM, C/W TWO 2-1/16" API 10K MANUAL GATE VALVES TYPE 'FLS', TWO 2-1/16" API 10K BLIND FLANGES, 1/2" M/F NEEDLE VALVE 10K, PRESSURE GAUGE 10,000 PSI (690 BAR) W/1/2" NPT CONNECTION AND ONE 1/2" NPT BLEEDER PLUG. API 6A 21st Ed.; T/C: P+U (-29C TO 121C); M/C: EE-NL, PSL-3, PR-2. ACCORDING TO SP-054131-01</t>
    </r>
    <r>
      <rPr>
        <sz val="11"/>
        <color rgb="FF000000"/>
        <rFont val="Calibri"/>
        <family val="2"/>
        <scheme val="minor"/>
      </rPr>
      <t xml:space="preserve">
ВЕРХНИЙ УРОВЕНЬ СЕКЦИИ C, КАТУШКА В СБОРЕ 'S', 21-1/4" API 5K BX-165 ФЛАНЕЦ НИЗ x 13-5/8" API 10K BX-159 ФЛАНЕЦ ВЕРХ, ДВОЙНЫЕ 'P' УПЛОТНЕНИЯ 13 5/8" НИЗ, С ДВУМЯ 2-1/16" API 10K РУЧНЫМИ ЗАДВИЖКАМИ ТИПА 'FLS', ДВА 2-1/16" API 10K СЛЕПЫЕ ФЛАНЦЫ, 1/2" М/Ж ИГОЛЬЧАТЫЙ ВЕНТИЛЬ 10K, МАНОМЕТР ДАВЛЕНИЯ 10,000 PSI (690 BAR) С 1/2" NPT СОЕДИНЕНИЕМ И ОДНОЙ 1/2" NPT ЗАГЛУШКОЙ. API 6A 21-е издание; T°C: P+U (-29°C ДО 121°C); M/C: EE-NL, PSL-3</t>
    </r>
    <r>
      <rPr>
        <b/>
        <i/>
        <sz val="11"/>
        <color rgb="FF000000"/>
        <rFont val="Calibri"/>
        <family val="2"/>
        <scheme val="minor"/>
      </rPr>
      <t>, PR-2. СОГЛАСНО SP-054131-01</t>
    </r>
  </si>
  <si>
    <r>
      <rPr>
        <b/>
        <sz val="11"/>
        <color rgb="FF000000"/>
        <rFont val="Calibri"/>
        <family val="2"/>
        <charset val="204"/>
        <scheme val="minor"/>
      </rPr>
      <t>12 BOWL x 9-5/8" CASING</t>
    </r>
    <r>
      <rPr>
        <sz val="11"/>
        <color rgb="FF000000"/>
        <rFont val="Calibri"/>
        <family val="2"/>
        <scheme val="minor"/>
      </rPr>
      <t xml:space="preserve">
12 ЧАША x 9-5/8" ОБСАДНАЯ ТРУБА</t>
    </r>
  </si>
  <si>
    <r>
      <rPr>
        <b/>
        <sz val="11"/>
        <color rgb="FF000000"/>
        <rFont val="Calibri"/>
        <family val="2"/>
        <charset val="204"/>
        <scheme val="minor"/>
      </rPr>
      <t>HGR, CSG, SB-5A-10, 12 BOWL X 9-5/8 CSG, API 6A, PSL-3, PR-2, GROUP 3, T/C: L-U (-46C TO 121C), M/C: DD-NL</t>
    </r>
    <r>
      <rPr>
        <sz val="11"/>
        <color rgb="FF000000"/>
        <rFont val="Calibri"/>
        <family val="2"/>
        <scheme val="minor"/>
      </rPr>
      <t xml:space="preserve">
ПОДВЕСКА ОБСАДНОЙ КОЛОННЫ SB-5A-10, 12 ЧАША x 9-5/8 , API 6A, PSL-3, PR-2, ГРУППА 3, T/C: L-U (-46°C ДО 121°C), M/C: DD-NL</t>
    </r>
  </si>
  <si>
    <t>13-5/8" API 10K x 11" API 10K</t>
  </si>
  <si>
    <r>
      <rPr>
        <b/>
        <sz val="11"/>
        <color rgb="FF000000"/>
        <rFont val="Calibri"/>
        <family val="2"/>
        <charset val="204"/>
        <scheme val="minor"/>
      </rPr>
      <t>TOP LEVEL, ASSY, SPOOL TYPE 'S', 13-5/8" API 10K FLG BTM X 11" API 10K FLG TOP, DOUBLE 'P' SEALS 9-5/8" BTM, C/W THREE 2-1/16" API 10K MANUAL GATE VALVES TYPE 'FLS', TWO 2-1/16" API 10K BLIND FLANGES, 1/2" M/F NEEDLE VALVE 10K, PRESSURE GAUGE 10,000 PSI (690 BAR) W/1/2" NPT CONNECTION AND ONE 1/2" NPT BLEEDER PLUG. API 6A, M/C: DD – NL, EE-NL, T/C: P+U (-29C to 121C), PSL3, PR2. ACCORDING TO SP-054131-01</t>
    </r>
    <r>
      <rPr>
        <sz val="11"/>
        <color rgb="FF000000"/>
        <rFont val="Calibri"/>
        <family val="2"/>
        <scheme val="minor"/>
      </rPr>
      <t xml:space="preserve">
ВЕРХНИЙ УРОВЕНЬ, КАТУШКА В СБОРЕ  'S', 13-5/8" API 10K ФЛАНЕЦ НИЗ x 11" API 10K ФЛАНЕЦ ВЕРХ, ДВОЙНЫЕ 'P' УПЛОТНЕНИЯ 9-5/8" НИЗ, С/ТРИ 2-1/16" API 10K РУЧНЫЕ ЗАДВИЖКИ ТИПА 'FLS', ДВА 2-1/16" API 10K СЛЕПЫЕ ФЛАНЦЫ, 1/2" М/Ж ИГОЛЬЧАТЫЙ ВЕНТИЛЬ 10K, МАНОМЕТР ДАВЛЕНИЯ 10,000 PSI (690 BAR) С 1/2" NPT СОЕДИНЕНИЕМ И ОДНОЙ 1/2" NPT ЗАГЛУШКОЙ. API 6A, M/C: DD – NL, EE-NL, T/C: P+U (-29C до 121C), PSL3, PR2. </t>
    </r>
    <r>
      <rPr>
        <b/>
        <sz val="11"/>
        <color rgb="FF000000"/>
        <rFont val="Calibri"/>
        <family val="2"/>
        <scheme val="minor"/>
      </rPr>
      <t>СОГЛАСНО SP-054131-01</t>
    </r>
  </si>
  <si>
    <r>
      <rPr>
        <b/>
        <sz val="10.5"/>
        <color rgb="FF000000"/>
        <rFont val="Calibri"/>
        <family val="2"/>
        <charset val="204"/>
        <scheme val="minor"/>
      </rPr>
      <t>11 НОМ x 7-5/8" CASING</t>
    </r>
    <r>
      <rPr>
        <sz val="10.5"/>
        <color rgb="FF000000"/>
        <rFont val="Calibri"/>
        <family val="2"/>
        <scheme val="minor"/>
      </rPr>
      <t xml:space="preserve">
11 НОМ x 7-5/8" ОБСАДНАЯ ТРУБА</t>
    </r>
  </si>
  <si>
    <r>
      <rPr>
        <b/>
        <sz val="10.5"/>
        <color rgb="FF000000"/>
        <rFont val="Calibri"/>
        <family val="2"/>
        <charset val="204"/>
        <scheme val="minor"/>
      </rPr>
      <t>ASSY, SLIP HANGER, 'SB-5A-10', 11 NOM X 7-5/8 OD CASING; API 6A; PSL 3; PR 2; GROUP 3; T/C: L+U (-46C TO 121C); M/C: DD-NL</t>
    </r>
    <r>
      <rPr>
        <sz val="10.5"/>
        <color rgb="FF000000"/>
        <rFont val="Calibri"/>
        <family val="2"/>
        <scheme val="minor"/>
      </rPr>
      <t xml:space="preserve">
СБОРКА, СКОЛЬЗЯЩИЙ ПОДВЕСКА 'SB-5A-10', 11 НОМ x 7-5/8 ВНЕШНИЙ ДИАМЕТР ОБСАДНОЙ ТРУБЫ; API 6A; PSL 3; PR 2; ГРУППА 3; T/C: L+U (-46°C ДО 121°C); M/C: DD-NL</t>
    </r>
  </si>
  <si>
    <t>11" API 10K x 11" API 10K</t>
  </si>
  <si>
    <r>
      <rPr>
        <b/>
        <sz val="10.5"/>
        <color rgb="FF000000"/>
        <rFont val="Calibri"/>
        <family val="2"/>
        <charset val="204"/>
        <scheme val="minor"/>
      </rPr>
      <t>TOP LEVEL, ASSY, TUBING SPOOL TYPE 'MTBS', 11" API 10K FLG BTM X 11" API 10K FLG TOP, CANH METAL SEAL W/ HOLD-DOWN RING FOR 7-5/8" 110SS CSG BTM, C/W FOUR 2-1/16" API 10K MANUAL GATE VALVES TYPE 'FLS', ONE 2-1/16" 10K FLANGE INSTRUMENT, TWO 2-1/16" API 10K BLIND FLANGES, 1/2" M/F NEEDLE VALVE 10K, PRESSURE GAUGE 10,000PSI (690 BAR) W/1/2" NPT CONNECTION AND ONE 1/2" NPT BLEEDER PLUG. API 6A, M/C: EE-NL, T/C: P+X (-29C TO 180C), PSL3G, PR2. ACCORDING TO SP-054131-01</t>
    </r>
    <r>
      <rPr>
        <sz val="10.5"/>
        <color rgb="FF000000"/>
        <rFont val="Calibri"/>
        <family val="2"/>
        <scheme val="minor"/>
      </rPr>
      <t xml:space="preserve">
ВЕРХНИЙ УРОВЕНЬ, КАТУШКА ДЛЯ ПОДВЕСКИ КОЛОННЫ ТИПА 'MTBS', 11" API 10K ФЛАНЕЦ НИЗ x 11" API 10K ФЛАНЕЦ ВЕРХ, CANH МЕТАЛЛИЧЕСКОЕ УПЛОТНЕНИЕ С УДЕРЖИВАЮЩИМ КОЛЬЦОМ ДЛЯ 7-5/8" 110SS КОРПУС НИЗ, С ДВУМЯ 2-1/16" API 10K РУЧНЫМИ ЗАДВИЖКАМИ ТИПА 'FLS', ОДИН 2-1/16" 10K ФЛАНЕЦ, ДВА 2-1/16" API 10K СЛЕПЫЕ ФЛАНЦЫ, 1/2" М/Ж ИГОЛЬЧАТЫЙ ВЕНТИЛЬ 10K, МАНОМЕТР ДАВЛЕНИЯ 10,000 PSI (690 BAR) С 1/2" NPT СОЕДИНЕНИЕМ И ОДНОЙ 1/2" NPT ЗАГЛУШКОЙ. API 6A, M/C: EE-NL, T°C: P+X (-29°C ДО 180°C), PSL3G, PR2. СОГЛАСНО SP-054131-01</t>
    </r>
  </si>
  <si>
    <r>
      <rPr>
        <b/>
        <sz val="10.5"/>
        <color rgb="FF000000"/>
        <rFont val="Calibri"/>
        <family val="2"/>
        <charset val="204"/>
        <scheme val="minor"/>
      </rPr>
      <t xml:space="preserve">ASSY, TUBING HANGER, 'MTBS', 11" NOM. 10K x 5" 18.0 LB/FT VAM TOP </t>
    </r>
    <r>
      <rPr>
        <sz val="10.5"/>
        <color rgb="FF000000"/>
        <rFont val="Calibri"/>
        <family val="2"/>
        <scheme val="minor"/>
      </rPr>
      <t xml:space="preserve">
ПОДВЕСКА КОЛОННЫ НКТ В СБОРЕ, ТИП  'MTBS', 11" НОМ. 10K x 5" 18.0 LB/FT VAM TOP</t>
    </r>
  </si>
  <si>
    <r>
      <rPr>
        <b/>
        <sz val="10.5"/>
        <color rgb="FF000000"/>
        <rFont val="Calibri"/>
        <family val="2"/>
        <charset val="204"/>
        <scheme val="minor"/>
      </rPr>
      <t>ASSY, TUBING HANGER, 'MTBS', 11" NOM. 10K W/ 7.0" OD SLICK NECK, FOR 7.0" NOM 'CANH' SEAL, W/ 5" 18.0 LB/FT 'VAM TOP' BOX THD TOP X BTM, W/ 4" NOM. TYPE 'H' BPV PREP W/ ONE 1/4" CONT. CONTROL LINE, API 6A, TEMPERATURE CLASS: P+X (-29C TO 180C), MATERIAL CLASS: HH-NL, PSL-3 ***MATERIAL BODY NBA 718 120K ***ACCORDING TO SP-054131-01</t>
    </r>
    <r>
      <rPr>
        <sz val="10.5"/>
        <color rgb="FF000000"/>
        <rFont val="Calibri"/>
        <family val="2"/>
        <scheme val="minor"/>
      </rPr>
      <t xml:space="preserve">
ПОДВЕСКА КОЛОННЫ НКТ В СБОРЕ, ТИП 'MTBS', 11" НОМ. 10K С 7.0" ВНЕШНИМ ДИАМЕТРОМ СЛИК НЕК, ДЛЯ 7.0" НОМ. УПЛОТНЕНИЯ 'CANH', С 5" 18.0 LB/FT 'VAM TOP' РЕЗЬБОЙ ВЕРХ-НИЗ, С 4" НОМ. ПОДГОТОВКА ТИПА 'H' BPV С ОДНИМ 1/4" УПРАВЛЯЮЩЕЙ ЛИНИЕЙ, API 6A, ТЕМПЕРАТУРНЫЙ КЛАСС: P+X (-29°C ДО 180°C), МАТЕРИАЛ КЛАСС: HH-NL, PSL-3 ****МАТЕРИАЛ КОРПУСА NBA 718 120K ***СОГЛАСНО SP-054131-01</t>
    </r>
  </si>
  <si>
    <r>
      <rPr>
        <b/>
        <sz val="10.5"/>
        <color rgb="FF000000"/>
        <rFont val="Calibri"/>
        <family val="2"/>
        <charset val="204"/>
        <scheme val="minor"/>
      </rPr>
      <t xml:space="preserve">LOWER SPACER RING; F/ 7 IN 'CANH' METAL SEAL, 8.520 OD X 7.080 ID X .227 THICK
</t>
    </r>
    <r>
      <rPr>
        <sz val="10.5"/>
        <color rgb="FF000000"/>
        <rFont val="Calibri"/>
        <family val="2"/>
        <scheme val="minor"/>
      </rPr>
      <t xml:space="preserve">
НИЖНЕЕ КОЛЬЦО ПРОКЛАДКИ; ДЛЯ 7 IN 'CANH' МЕТАЛЛИЧЕСКОГО УПЛОТНЕНИЯ, 8.520 ВНЕШНИЙ ДИАМЕТР X 7.080 ВНУТРЕННИЙ ДИАМЕТР X .227 ТОЛЩИНА</t>
    </r>
  </si>
  <si>
    <r>
      <rPr>
        <b/>
        <sz val="10.5"/>
        <color rgb="FF000000"/>
        <rFont val="Calibri"/>
        <family val="2"/>
        <charset val="204"/>
        <scheme val="minor"/>
      </rPr>
      <t xml:space="preserve">SEAL, INNER CANH, F/ 7" CSG, 7.010 ID, W/ .083 NIB RADIUS, USE W/ X-284648-01, (MAT'L ALLOY A825)
</t>
    </r>
    <r>
      <rPr>
        <sz val="10.5"/>
        <color rgb="FF000000"/>
        <rFont val="Calibri"/>
        <family val="2"/>
        <scheme val="minor"/>
      </rPr>
      <t xml:space="preserve">
ВНУТРЕННЕЕ УПЛОТНЕНИЕ, ДЛЯ 7" ОБСАДНОЙ ТРУБЫ, 7.010 ВНУТРЕННИЙ ДИАМЕТР, С/.083 NIB РАДИУС, ИСПОЛЬЗОВАТЬ С X-284648-01, (МАТЕРИАЛ СПЛАВ A825)</t>
    </r>
  </si>
  <si>
    <r>
      <rPr>
        <b/>
        <sz val="10.5"/>
        <color rgb="FF000000"/>
        <rFont val="Calibri"/>
        <family val="2"/>
        <charset val="204"/>
        <scheme val="minor"/>
      </rPr>
      <t>SEAL, OUTER CANH, 7" NOM, W/ .083 NIB RADIUS, USE WITH X-284627. (MAT'L ALLOY A825).</t>
    </r>
    <r>
      <rPr>
        <sz val="10.5"/>
        <color rgb="FF000000"/>
        <rFont val="Calibri"/>
        <family val="2"/>
        <scheme val="minor"/>
      </rPr>
      <t xml:space="preserve">
ВНЕШНЕЕ УПЛОТНЕНИЕ, 7" НОМ., С/.083 NIB РАДИУС, ИСПОЛЬЗОВАТЬ С X-284627, (МАТЕРИАЛ СПЛАВ A825)</t>
    </r>
  </si>
  <si>
    <r>
      <rPr>
        <b/>
        <sz val="10.5"/>
        <color rgb="FF000000"/>
        <rFont val="Calibri"/>
        <family val="2"/>
        <charset val="204"/>
        <scheme val="minor"/>
      </rPr>
      <t>SPACER RING; F/7" 'CANH' METAL SEAL 8.520 OD X 7.080 ID X .231 THICK</t>
    </r>
    <r>
      <rPr>
        <sz val="10.5"/>
        <color rgb="FF000000"/>
        <rFont val="Calibri"/>
        <family val="2"/>
        <scheme val="minor"/>
      </rPr>
      <t xml:space="preserve">
ПРОКЛАДКА; ДЛЯ 7" 'CANH' МЕТАЛЛИЧЕСКОГО УПЛОТНЕНИЯ 8.520 ВНЕШНИЙ ДИАМЕТР X 7.080 ВНУТРЕННИЙ ДИАМЕТР X .231 ТОЛЩИНА</t>
    </r>
  </si>
  <si>
    <r>
      <rPr>
        <b/>
        <sz val="11"/>
        <color rgb="FF000000"/>
        <rFont val="Calibri"/>
        <family val="2"/>
        <charset val="204"/>
        <scheme val="minor"/>
      </rPr>
      <t>TOP LEVEL, ASSY, SECTION I, XMAS TREE 4-1/16" API 10K W.P. 4-1/16" API 10K MANUAL LMV, 4-1/16" API 10K HYDRAULIC MHQD ACTUATED UMV, TWO 4-1/16" API 10K MANUAL GATE VALVES ON KILL WING, ONE MANUAL AND ONE HYDRAULIC MHQD ACTUATED 4-1/16" API 10K GATE VALVES ON PRODUCTION WING, 4-1/16" API 10K SWAB VALVE, W/CROSS &amp; TREE CAP, W/TWO 4-1/16" API 10K BLIND FLANGES AND ONE INSTRUMENT FLANGE, API 11" API 10K STDD. BTM X 4- 1/16" API 10K STDD. TOP, API 6A, MATERIAL CLASS, TEMPERATURE CLASS: P+X (-29C TO 180C), PSL 3G, PR2. ***ACCORDING TO SP-054131-01</t>
    </r>
    <r>
      <rPr>
        <sz val="11"/>
        <color rgb="FF000000"/>
        <rFont val="Calibri"/>
        <family val="2"/>
        <scheme val="minor"/>
      </rPr>
      <t xml:space="preserve">
ВЕРХНИЙ УРОВЕНЬ,ФОНТАННАЯ АРМАТУРА В СБОРЕ 4-1/16" API 10K W.P. 4-1/16" API 10K РУЧНОЙ LMV, 4-1/16" API 10K ГИДРАВЛИЧЕСКИЙ MHQD ПРИВОДНОЙ УМВ, ДВА 4-1/16" API 10K РУЧНЫХ ЗАДВИЖКИ НА УБОЙНОЙ ЛИНИИ, ОДИН РУЧНОЙ И ОДИН ГИДРАВЛИЧЕСКИЙ MHQD ПРИВОДНОЙ 4-1/16" API 10K ЗАДВИЖКА НА ПРОИЗВОДСТВЕННОЙ ЛИНИИ, 4-1/16" API 10K КЛАПАН СМОКОВЫХ ПРОБ, С ПЕРЕКРЕСТКОЙ И КОРОНОЙ КРЫШКОЙ, С ДВУМЯ 4-1/16" API 10K СЛЕПЫЕ ФЛАНЦЫ И ОДИН ИЗМЕРИТЕЛЬНЫЙ ФЛАНЕЦ, THA 11" API 10K STDD. НИЗ x 4-1/16" API 10K STDD. ВЕРХ, API 6A, МАТЕРИАЛЬНЫЙ КЛАСС: HH-360, ТЕМПЕРАТУРНЫЙ КЛАСС: P+X (-29°C ДО 180°C), PSL 3G, PR2. </t>
    </r>
    <r>
      <rPr>
        <b/>
        <i/>
        <sz val="11"/>
        <color rgb="FF000000"/>
        <rFont val="Calibri"/>
        <family val="2"/>
        <scheme val="minor"/>
      </rPr>
      <t>СОГЛАСНО SP-054131-01</t>
    </r>
  </si>
  <si>
    <r>
      <rPr>
        <b/>
        <sz val="11"/>
        <color rgb="FF000000"/>
        <rFont val="Calibri"/>
        <family val="2"/>
        <charset val="204"/>
        <scheme val="minor"/>
      </rPr>
      <t>ASSY, TUBING HEAD ADAPTOR, 11 API 10K STUDDED BTM X 4-1/16 API 10K STUDDED TOP; PREPED TO RECEIVE MTBS 7.0" OD TUBING HANGER SLICK NECK W/7.0" CANH' SEALS, AND ONE GRAYLOC #14 10K CONTROL LINE EXIT; API 6A, T/C: P+X; M/C, PSL-3G, PR-2. BODY MATERIAL: LAS 4130 75KSI. ***ACCORDING TO SP-054131-01</t>
    </r>
    <r>
      <rPr>
        <sz val="11"/>
        <color rgb="FF000000"/>
        <rFont val="Calibri"/>
        <family val="2"/>
        <scheme val="minor"/>
      </rPr>
      <t xml:space="preserve">
АДАПТЕР ТРУБНОЙ ГОЛОВКИ, НИЗ 11" API-10000    CО ШПИЛЬКАМИ  х ВЕРХ  4-1/16" API 10000  CО ШПИЛЬКАМИ ; ПОДГОТОВЛЕН ДЛЯ ПРИЕМА MTBS 7.0" ВНЕШНИЙ ДИАМЕТР ТРУБНАЯ ПОДВЕСКА С ГЛАДКИМ ШЕЙНИКОМ С 7.0" УПЛОТНЕНИЕМ 'CANH', И ОДИН ВЫХОД УПРАВЛЯЮЩЕЙ ЛИНИИ GRAYLOC #14 10K, API 6A, T/C: P+X; M/C: HH, PSL-3G, PR-2. МАТЕРИАЛ КОРПУСА: LAS 4130 75KSI. </t>
    </r>
    <r>
      <rPr>
        <b/>
        <i/>
        <sz val="11"/>
        <color rgb="FF000000"/>
        <rFont val="Calibri"/>
        <family val="2"/>
        <scheme val="minor"/>
      </rPr>
      <t>СОГЛАСНО SP-054131-01</t>
    </r>
  </si>
  <si>
    <r>
      <rPr>
        <b/>
        <sz val="11"/>
        <color rgb="FF000000"/>
        <rFont val="Calibri"/>
        <family val="2"/>
        <charset val="204"/>
        <scheme val="minor"/>
      </rPr>
      <t>GATE VALVE ASSEMBLY, MANUAL, MODEL FLS, 4-1/16 BORE, 10K 4-1/16 API FLANGE X FLANGE, API 6A; TEMPERATURE CLASS: P+X, MATERIAL CLASS: HH-360, PSL-3G, PR-2 ********************************W/ 625 CRA FULLY CLAD BODY &amp; BONNET -W/ 718 STEM, 718 W/ TUNGSTEN CARBIDE GATE -ACCORDING TO SP-054131-01</t>
    </r>
    <r>
      <rPr>
        <sz val="11"/>
        <color rgb="FF000000"/>
        <rFont val="Calibri"/>
        <family val="2"/>
        <scheme val="minor"/>
      </rPr>
      <t xml:space="preserve">
ЗАДВИЖКА ШИБЕРНАЯ , МОДЕЛЬ  FLS, 4-1/16 ДЮЙМОВОЕ ОТВЕРСТИЕ, 10K 4-1/16 API ФЛАНЕЦ X ФЛАНЕЦ, API 6A; ТЕМПЕРАТУРНЫЙ КЛАСС: P+X, МАТЕРИАЛ КОРПУСА: HH-360, PSL-3G, PR-2. ************************************** - W/ 625 CRA ПОЛНОСТЬЮ ОБЛИЦОВАННОЕ КОРПУС И КРЫШКА - W/ 718 ШТАНГА, 718 С ВОЛЬФРАМОВЫМ КАРБИДНЫМ ЗАДВИЖКОЙ - СОГЛАСНО SP-054131-01</t>
    </r>
  </si>
  <si>
    <r>
      <rPr>
        <b/>
        <sz val="11"/>
        <color rgb="FF000000"/>
        <rFont val="Calibri"/>
        <family val="2"/>
        <charset val="204"/>
        <scheme val="minor"/>
      </rPr>
      <t xml:space="preserve">GATE VALVE ASSEMBLY, WITH MHQD-RS-0550-C HYDRAULIC ACTUATOR FAIL CLOSED, 4-1/16, 10KSI, FLANGE X FLANGE, TEMPERATURE CLASS P+X, MATERIAL CLASS HH-NL, API 6A, PSL-3G, PR-2 ***ACCORDING TO SP-054131-01
</t>
    </r>
    <r>
      <rPr>
        <sz val="11"/>
        <color rgb="FF000000"/>
        <rFont val="Calibri"/>
        <family val="2"/>
        <scheme val="minor"/>
      </rPr>
      <t xml:space="preserve">
ЗАДВИЖКА ШИБЕРНАЯ  С MHQD-RS-0550-C ГИДРАВЛИЧЕСКИМ ПРИВОДОМ, ЗАКРЫВАЕТСЯ ПРИ ОШИБКЕ АКТУАТОРА, 4-1/16, 10KSI, ФЛАНЕЦ X ФЛАНЕЦ, ТЕМПЕРАТУРНЫЙ КЛАСС P+X, МАТЕРИАЛЬНЫЙ КЛАСС HH-NL, API 6A, PSL-3G, PR-2 </t>
    </r>
    <r>
      <rPr>
        <b/>
        <i/>
        <sz val="11"/>
        <color rgb="FF000000"/>
        <rFont val="Calibri"/>
        <family val="2"/>
        <scheme val="minor"/>
      </rPr>
      <t>СОГЛАСНО SP-054131-01</t>
    </r>
  </si>
  <si>
    <r>
      <rPr>
        <b/>
        <sz val="11"/>
        <color rgb="FF000000"/>
        <rFont val="Calibri"/>
        <family val="2"/>
        <charset val="204"/>
        <scheme val="minor"/>
      </rPr>
      <t>BODY, FLANGE INSTRUMENT THRU BOLT 4-1/16 API 10000 PSI WP BX-155, ALLOY, CLAD NICKEL BASE ALLOY 625 INLAY ON ALL WETTED SURFACES, WITH TWO 1/2" NPT PORTS AT 90 DEG, MATERIAL CLASS: HH-NL, TEMPERATURE CLASS: P+X, API 6A PSL 3 ***ACCORDING TO SP-054131-01</t>
    </r>
    <r>
      <rPr>
        <sz val="11"/>
        <color rgb="FF000000"/>
        <rFont val="Calibri"/>
        <family val="2"/>
        <scheme val="minor"/>
      </rPr>
      <t xml:space="preserve">
ПРИБОРНЫЙ ФЛАНЕЦ СТЯЖНОЙ БОЛТ 4.1/16"  API 10,000 раб. дав. BX-155, СПЛАВ, ОСНОВА НИКЕЛЕВЫМ ПОКРЫТИЕМ СО СПЛАВОМ 625 НА ВСЕЙ СМАЧИЕМОЙ ПОВЕРХНОСТИ,.С ДВУМЯ ½" NPT ОТВЕРСТИЯМИ 90ГРАД. КЛАСС МАТЕРИАЛА: HH-NL КЛАСС ТЕМПЕРАТУР: P+Х .API 6A PSL-3. </t>
    </r>
    <r>
      <rPr>
        <b/>
        <i/>
        <sz val="11"/>
        <color rgb="FF000000"/>
        <rFont val="Calibri"/>
        <family val="2"/>
        <scheme val="minor"/>
      </rPr>
      <t>СОГЛАСНО SP-054131-01</t>
    </r>
  </si>
  <si>
    <r>
      <rPr>
        <b/>
        <sz val="11"/>
        <color rgb="FF000000"/>
        <rFont val="Calibri"/>
        <family val="2"/>
        <charset val="204"/>
        <scheme val="minor"/>
      </rPr>
      <t>BODY, FLANGE, BLIND RECESSED, 4-1/16 API 10K BX-155, W/ 1/2 NPT PORT, RECESSED, WETTED SURFACES CLAD W/ NICKEL BASED ALLOY 625, API 6A, TEMP CLASS P+X MATLS CLASS HH-NL, PSL 3 ***ACCORDING TO SP-054131-01</t>
    </r>
    <r>
      <rPr>
        <sz val="11"/>
        <color rgb="FF000000"/>
        <rFont val="Calibri"/>
        <family val="2"/>
        <scheme val="minor"/>
      </rPr>
      <t xml:space="preserve">
ФЛАНЕЦ  ГЛУХОЙ 4.1/16" API 10000, ВХ-155, API 6A С РЕЗЬБОЙ 1/2" NPT ДЛЯ КОНТРОЛЬНОЙ ПРОБКИ . ОСНОВА НИКЕЛЕВЫМ ПОКРЫТИЕМ  СО СПЛАВОМ 625 НА СМАЧИЕМОЙ ПОВЕРХНОСТИ. API 6A. КЛАСС ТЕМПЕРАТУР: P+Х:,  КЛАСС МАТ:,HH-NL; PSL-3 </t>
    </r>
    <r>
      <rPr>
        <b/>
        <i/>
        <sz val="11"/>
        <color rgb="FF000000"/>
        <rFont val="Calibri"/>
        <family val="2"/>
        <scheme val="minor"/>
      </rPr>
      <t>СОГЛАСНО SP-054131-01</t>
    </r>
  </si>
  <si>
    <r>
      <rPr>
        <b/>
        <sz val="11"/>
        <color rgb="FF000000"/>
        <rFont val="Calibri"/>
        <family val="2"/>
        <charset val="204"/>
        <scheme val="minor"/>
      </rPr>
      <t>ASSEMBLY CROSS, ALL STUDDED 4-1/16" X 4-1/16" X 4-1/16" X 4-1/16" API 10,000 LB-155 WETTED SURFACES CLAD WITH NICKEL BASED ALLOY 625, API 6A, PSL-3 MATERIAL CLASS: HH-NL TEMPERATURE CLASS: P+X. ***ACCORDING TO SP-054131-01</t>
    </r>
    <r>
      <rPr>
        <sz val="11"/>
        <color rgb="FF000000"/>
        <rFont val="Calibri"/>
        <family val="2"/>
        <scheme val="minor"/>
      </rPr>
      <t xml:space="preserve">
КРЕСТОВИНА НА ШПИЛЬКАХ В СБОРЕ 4-1/16" X 4-1/16" X 4-1/16" X 4-1/16" API 10,000 LB-155. ПОКРЫТИЕ СО СПЛАВОМ 625 НА ВСЕЙ СМАЧИЕМОЙ ПОВЕРХНОСТИ PI 6A , PSL3,  КЛАСС МАТЕРИАЛА: HH-NL КЛАСС ТЕМП.: P+Х . </t>
    </r>
    <r>
      <rPr>
        <b/>
        <i/>
        <sz val="11"/>
        <color rgb="FF000000"/>
        <rFont val="Calibri"/>
        <family val="2"/>
        <scheme val="minor"/>
      </rPr>
      <t>СОГЛАСНО SP-054131-01</t>
    </r>
  </si>
  <si>
    <r>
      <rPr>
        <b/>
        <sz val="10.5"/>
        <color rgb="FF000000"/>
        <rFont val="Calibri"/>
        <family val="2"/>
        <charset val="204"/>
        <scheme val="minor"/>
      </rPr>
      <t>ASSY, XMAS TREE CAP, 4-1/16 API 10000 BX-155 FLANGE X 8.375 -4 TPI 29DEG-2G ACME THREAD TOP. ALLOY, BODY CLAD W/ NICKEL BASED ALLOY 625 &amp; SOLID NICKEL BASED ALLOY 718 BLANKING PLUG. API 6A, PSL3G, PR2, TEMP CLASS "P+X", MATERIAL CLASS "HH-NL." ***ACCORDING TO SP-054131-01</t>
    </r>
    <r>
      <rPr>
        <sz val="10.5"/>
        <color rgb="FF000000"/>
        <rFont val="Calibri"/>
        <family val="2"/>
        <scheme val="minor"/>
      </rPr>
      <t xml:space="preserve">
КОЛПАК ФОНТАННОЙ АРМАТУРЫ, 4-1/16 API 10000 ВХ-155 ФЛАНЕЦ х 8.375-4 TPI 29 ГРАД. РЕЗЬБА -2G ACME  КОРПУС НИКЕЛЬ СПЛАВ 625 И ПРОЧНЫЙ НИКЕЛЬ СПЛАВ 718 ЗАГЛУШКА .API 6A 20-Е ИЗДАНИЕ,   PSL3G, PR2, КЛАСС ТЕМП.: P+Х КЛАСС МАТЕРИАЛА: HH-NL. СОГЛАСНО SP-054131-01</t>
    </r>
  </si>
  <si>
    <r>
      <rPr>
        <b/>
        <sz val="10.5"/>
        <color rgb="FF000000"/>
        <rFont val="Calibri"/>
        <family val="2"/>
        <charset val="204"/>
        <scheme val="minor"/>
      </rPr>
      <t>RING GASKET, API TYPE BX-155, OCTAGONAL, NICKEL ALLOY 825, UNS N08825, SILVER PLATED .0005 INCHES MAX THICKNESS, MAXIMUM HARDNESS 92 HRB, API 6A/ISO 10423, API MONOGRAM REQUIRED</t>
    </r>
    <r>
      <rPr>
        <sz val="10.5"/>
        <color rgb="FF000000"/>
        <rFont val="Calibri"/>
        <family val="2"/>
        <scheme val="minor"/>
      </rPr>
      <t xml:space="preserve">
ПРОКЛАДКА КОЛЬЦЕВАЯ, API ТИП ВX-155 825 СЕРЕБРЯНОЕ ПОКРЫТИЕ, 825 (UNS NO8825), МАКС. ТОЛЩИНА .0005 / МАКСИМАЛЬНЫЙ ТВЁРДОСТЬ 92 HRB / API 6A/ISO 10423. ТРЕБУЕТСЯ API МОНОГРАММА</t>
    </r>
  </si>
  <si>
    <r>
      <rPr>
        <b/>
        <sz val="10.5"/>
        <color rgb="FF000000"/>
        <rFont val="Calibri"/>
        <family val="2"/>
        <charset val="204"/>
        <scheme val="minor"/>
      </rPr>
      <t>1/2" NPT Bleeder Plug with Thread Protector. Body/Stem Material: NBA 718 per MS-011319-01, Ball Material: Tungsten Carbide For Low Temperature NACE Service. ISO 15156, API 6A, Mat'l class: AA-HH PGI P/N: BV10N4-HO-B4E5</t>
    </r>
    <r>
      <rPr>
        <sz val="10.5"/>
        <color rgb="FF000000"/>
        <rFont val="Calibri"/>
        <family val="2"/>
        <scheme val="minor"/>
      </rPr>
      <t xml:space="preserve">
СПУСКНАЯ ПРОБКА 1/2" NPT С ПРЕДОХРАНИТ. РЕЗЬБЫ,  МАТЕРИАЛ КОРПУСА: NBA 718 per MS-011319-01, МАТЕРИАЛ ШАРА: КАРБИД ВОЛЬФРАМА ДЛЯ НИЗКИХ ТЕМПЕРАТУР NACE. ISO 15156, API 6A, КЛАСС МАТЕРИАЛА: AA-HH PGI Н/Д: BV10N4-HO-B4E5</t>
    </r>
  </si>
  <si>
    <r>
      <rPr>
        <b/>
        <sz val="10.5"/>
        <color rgb="FF000000"/>
        <rFont val="Calibri"/>
        <family val="2"/>
        <charset val="204"/>
        <scheme val="minor"/>
      </rPr>
      <t>VALVE, NEEDLE, Y-TYPE, PROCESS CONNECTION: 1/2 INCH NPT MALE, INSTRUMENT CONNECTION: 1/2 INCH NPT FEMALE, PRESSURE RATING: 10,000 PSI, BODY MATERIAL: ASTM A105, FOR HYDRAULIC/AIR STRAIGHT TYPE WITH HANDLE AT 45°.</t>
    </r>
    <r>
      <rPr>
        <sz val="10.5"/>
        <color rgb="FF000000"/>
        <rFont val="Calibri"/>
        <family val="2"/>
        <scheme val="minor"/>
      </rPr>
      <t xml:space="preserve">
КЛАПАННАЯ ИГЛА, СОЕДИНЕНИЕ: 1/2 ДЮЙМА NPT ЖЕНСКОЕ, ВЕНТИЛЬ ИГОЛЬЧАТЫЙ, ТИП Y, ПРОЦЕСС СОЕДИНЕНИЯ: 1/2 ДЮЙМА NPT МУЖСКОЙ, ДАВЛЕНИЕ: 10,000 PSI, МАТЕРИАЛ ТЕЛА: ASTM A105, ДЛЯ ГИДРАВЛИЧЕСКИХ/ВОЗДУШНЫХ ПРЯМЫХ ТИПОВ С РУЧКОЙ ДИАМЕТРОМ 4.5".</t>
    </r>
  </si>
  <si>
    <r>
      <rPr>
        <b/>
        <sz val="10.5"/>
        <color rgb="FF000000"/>
        <rFont val="Calibri"/>
        <family val="2"/>
        <charset val="204"/>
        <scheme val="minor"/>
      </rPr>
      <t>GAUGE, DOUBLE RATING 10000 PSI &amp; 690 BAR 4.00 DIA, 1/2 NPT PIN BOTTOM CONNECTION, SST CASE FOR XMAS TREE</t>
    </r>
    <r>
      <rPr>
        <sz val="10.5"/>
        <color rgb="FF000000"/>
        <rFont val="Calibri"/>
        <family val="2"/>
        <scheme val="minor"/>
      </rPr>
      <t xml:space="preserve">
МАНОМЕТР, ДВОЙНАЯ ШКАЛА 10000 PSI &amp; 690 BAR 4.00 ДИА., 1/2 NPT PIN ДОННОЕ СОЕДИНЕНИЕ, НЕРЖАВЕЮЩИЙ КОРПУС ДЛЯ НОВОГОДНЕЙ ЕЛКИ</t>
    </r>
  </si>
  <si>
    <r>
      <rPr>
        <b/>
        <sz val="10.5"/>
        <color rgb="FF000000"/>
        <rFont val="Calibri"/>
        <family val="2"/>
        <charset val="204"/>
        <scheme val="minor"/>
      </rPr>
      <t>SEAL, GRAYLOC #14 (51272N) 17-4PH STAINLESS</t>
    </r>
    <r>
      <rPr>
        <sz val="10.5"/>
        <color rgb="FF000000"/>
        <rFont val="Calibri"/>
        <family val="2"/>
        <scheme val="minor"/>
      </rPr>
      <t xml:space="preserve">
САЛЬНИКОВОЕ УПЛОТНЕНИЕ, GRAYLOC #14 (51272N) 17-4РН НЕРЖАВЕЮЩАЯ СТАЛЬ</t>
    </r>
  </si>
  <si>
    <r>
      <rPr>
        <b/>
        <sz val="10.5"/>
        <color rgb="FF000000"/>
        <rFont val="Calibri"/>
        <family val="2"/>
        <charset val="204"/>
        <scheme val="minor"/>
      </rPr>
      <t>CONNECTOR, MALE, SWAGELOK, SS-400-1-4, 1/4 TUBE OD X 1/4 NPT, STAINLESS STEEL, TYPE 316</t>
    </r>
    <r>
      <rPr>
        <sz val="10.5"/>
        <color rgb="FF000000"/>
        <rFont val="Calibri"/>
        <family val="2"/>
        <scheme val="minor"/>
      </rPr>
      <t xml:space="preserve">
ШТЕКЕРНЫЙ СОЕДИНИТЕЛЬ, SWAGELOK, SS-400-1-4, 1/4 ТРУБНЫЙ ОТВЕРСТИЕ X 1/4 NPT, НЕРЖАВЕЮЩАЯ СТАЛЬ, ТИП 316</t>
    </r>
  </si>
  <si>
    <r>
      <rPr>
        <b/>
        <sz val="10.5"/>
        <color rgb="FF000000"/>
        <rFont val="Calibri"/>
        <family val="2"/>
        <charset val="204"/>
        <scheme val="minor"/>
      </rPr>
      <t>NEEDLE VALVE, CONTROL LINE ISOLATION, 10000 PSI 4 BOLT FLANGE, U-14 GASKET, SINGLE NEEDLE VALVE 12,500 PSI WP, 1/4 IN NPT OUTLET, 1/2 IN NPT INLET, 316 STAINLESS STEEL NACE (GR L7 ZINC PLATED BOLTS INCLUDED), PRODUCT MAY BE PURCHASED FROM THE FOLLOWING ENGINEERING APPROVED SUPPLIERS:- OLIVER VALVES LTD AND KENMAC. REF. OLIVER DWG NO. A8773. MINUS 50 DEG F SERVICE.</t>
    </r>
    <r>
      <rPr>
        <sz val="10.5"/>
        <color rgb="FF000000"/>
        <rFont val="Calibri"/>
        <family val="2"/>
        <scheme val="minor"/>
      </rPr>
      <t xml:space="preserve">
ИГОЛЬЧАТЫЙ КЛАПАН, ИЗОЛЯЦИЯ ИМПУЛЬСНОЙ ТРУБКИ, 10000 PSI  ФЛАНЦЕЦ С 4-МЯ БОЛТАМИ U-14 ПРОКЛАДКА ОДИНОЧНЫЙ ИГОЛЬЧАТЫЙ КЛАПАН 12500 PSI РАБОЧЕЕ ДАВЛЕНИЕ, 1/4 NPT ВЫХОД 1/2 NPT НА ВХОДЕ, НЕРЖАВЕЮЩАЯ СТАЛЬ 316 NACE (ВКЛЮЧАЯ GR L7 ОЦИНКОВАННЫЕ БОЛТЫ ),  РАБОЧАЯ ТЕМПЕРАТУРА  -50 F. ПРОДУКТ МОЖНО ПРИОБРЕСТИ У СЛЕДУЮЩИX УТВЕРЖДЕНHЫX ПОСТАВЩИКОВ: OLIVER VALVES LTD AND KENMAC. REF. OLIVER DWG NO. A8773.</t>
    </r>
  </si>
  <si>
    <r>
      <rPr>
        <b/>
        <sz val="10.5"/>
        <color rgb="FF000000"/>
        <rFont val="Calibri"/>
        <family val="2"/>
        <charset val="204"/>
        <scheme val="minor"/>
      </rPr>
      <t>NUT, HEAVY HEX, 1-1/8 -8 UN-2B PER ASME B18.2.2,ASTM A194/ASTM A194M GRADE B7, ZINC PLATED PER ASTM B633 FE/ZN 5, FINISH TYPE II, API 20E BOLTING SPECIFICATION LEVEL 1, CAMERON P/N MARKED ON OUTSIDE OF THE PACKAGE.</t>
    </r>
    <r>
      <rPr>
        <sz val="10.5"/>
        <color rgb="FF000000"/>
        <rFont val="Calibri"/>
        <family val="2"/>
        <scheme val="minor"/>
      </rPr>
      <t xml:space="preserve">
ГАЙКА ШЕСТИГРАННАЯ УСИЛЕННАЯ 1-1/8-8 UN-2B ЦИНКОВОЕ ПОКРЫТИЕ B18.2.2, ASTM A194/ASTM A194M, ГРАДУС 2H, ПИРИТ PIERCE ASTM B633 FE/ZN 5, ОТДЕЛКА ТИП II, API 20E УРОВЕНЬ СОЕДИНЕНИЯ БОЛТОВ 1, С НАНЕСЕННЫМ КОДОМ CAMERON P/N СНАРУЖИ УПАКОВКИ</t>
    </r>
  </si>
  <si>
    <r>
      <rPr>
        <b/>
        <sz val="10.5"/>
        <color rgb="FF000000"/>
        <rFont val="Calibri"/>
        <family val="2"/>
        <charset val="204"/>
        <scheme val="minor"/>
      </rPr>
      <t>STUD, CONTINUOUS, 1-1/8-8 UN-2A X 11.00 INCH LONG, DIMENSIONS PER CAMERON BOM SPECIFICATION, ASME A193/A193M GRADE B7, ZINC PLATED PER ASTM B633 FE/ZN 5, FINISH TYPE II, API 20E BSL 1, CAMERON P/N MARKED ON OUTSIDE OF THE PACKAGE.</t>
    </r>
    <r>
      <rPr>
        <sz val="10.5"/>
        <color rgb="FF000000"/>
        <rFont val="Calibri"/>
        <family val="2"/>
        <scheme val="minor"/>
      </rPr>
      <t xml:space="preserve">
ШПИЛЬКА РЕЗЬБОВ 1-1/8-8 UN-2A X 11.00 ДЮЙМОВ ДЛИНА, РАЗМЕРЫ ПО СПЕЦИФИКАЦИИ CAMERON BOM ASTM A193/A193M GRADE B7, ЦИНКОВОЕ ПОКРЫТИЕ ПО ASTM B633 FE/ZN 5, ОТДЕЛКА ТИП II, API 20E BSL 1, С НАНЕСЕННЫМ КОДОМ CAMERON P/N СНАРУЖИ УПАКОВКИ</t>
    </r>
  </si>
  <si>
    <r>
      <rPr>
        <b/>
        <sz val="10.5"/>
        <color rgb="FF000000"/>
        <rFont val="Calibri"/>
        <family val="2"/>
        <charset val="204"/>
        <scheme val="minor"/>
      </rPr>
      <t>STUD, CONTINUOUS, 1-1/8-8 UN-2A X 8.00 INCH LONG, DIMENSIONS PER CAMERONBOM SPECIFICATION, ASME A193/A193M GRADE B7, ZINC PLATED PER ASTM B633FE/ZN 5, FINISH TYPE II, API 20E BSL1, CAMERON P/N MARKED ON OUTSIDE OF THE PACKAGE</t>
    </r>
    <r>
      <rPr>
        <sz val="10.5"/>
        <color rgb="FF000000"/>
        <rFont val="Calibri"/>
        <family val="2"/>
        <scheme val="minor"/>
      </rPr>
      <t xml:space="preserve">
ШПИЛЬКА РЕЗЬБОВ, 1-1/8-8 UN-2A X 8.00 ДЮЙМОВ ДЛИНА, РАЗМЕРЫ ПО СПЕЦИФИКАЦИИ CAMERON BOM ASME A193/A193M GRADE B7, ЦИНКОВОЕ ПОКРЫТИЕ ПО ASTM B633FE/ZN 5, ОТДЕЛКА ТИП II, API 20E BSL 1, С НАНЕСЕННЫМ КОДОМ CAMERON P/N СНАРУЖИ УПАКОВКИ</t>
    </r>
  </si>
  <si>
    <r>
      <rPr>
        <b/>
        <sz val="10.5"/>
        <color rgb="FF000000"/>
        <rFont val="Calibri"/>
        <family val="2"/>
        <charset val="204"/>
        <scheme val="minor"/>
      </rPr>
      <t>NAMEPLATE, FOR CHRISTMAS TREE ASSEMBLY</t>
    </r>
    <r>
      <rPr>
        <sz val="10.5"/>
        <color rgb="FF000000"/>
        <rFont val="Calibri"/>
        <family val="2"/>
        <scheme val="minor"/>
      </rPr>
      <t xml:space="preserve">
МАРКА ИЗГОТОВИТЕЛЯ ДЛЯ ФОНТАННОЙ АРМАТУРЫ</t>
    </r>
  </si>
  <si>
    <r>
      <rPr>
        <b/>
        <sz val="10.5"/>
        <color rgb="FF000000"/>
        <rFont val="Calibri"/>
        <family val="2"/>
        <charset val="204"/>
        <scheme val="minor"/>
      </rPr>
      <t>Assy + Test + Paint</t>
    </r>
    <r>
      <rPr>
        <sz val="10.5"/>
        <color rgb="FF000000"/>
        <rFont val="Calibri"/>
        <family val="2"/>
        <scheme val="minor"/>
      </rPr>
      <t xml:space="preserve">
Сборка + Тест + Покраска</t>
    </r>
  </si>
  <si>
    <r>
      <rPr>
        <b/>
        <sz val="11.5"/>
        <color rgb="FF000000"/>
        <rFont val="Calibri"/>
        <family val="2"/>
        <charset val="204"/>
        <scheme val="minor"/>
      </rPr>
      <t>RUNNING TOOLS - OPTIONAL ITEMS</t>
    </r>
    <r>
      <rPr>
        <sz val="11.5"/>
        <color rgb="FF000000"/>
        <rFont val="Calibri"/>
        <family val="2"/>
        <scheme val="minor"/>
      </rPr>
      <t xml:space="preserve">
СПУСКНОЙ ИНСТРУМЕНТ- ДОПОЛНИТЕЛЬНЫЕ ПРЕДМЕТЫ</t>
    </r>
  </si>
  <si>
    <r>
      <rPr>
        <b/>
        <sz val="11.5"/>
        <color rgb="FF000000"/>
        <rFont val="Calibri"/>
        <family val="2"/>
        <charset val="204"/>
        <scheme val="minor"/>
      </rPr>
      <t>ASSY, COMBINATION TOOL, BOP TESTER &amp; WEAR BUSHING RUNNING/RETRIEVING, FOR 20" NOM. TYPE 'S' SPOOL, WITH 'J' PINS AND 5.1/2" FH THDS TOP &amp; BOTTOM W/TWO SUB ADAPTERS 5.1/2" FH THD PIN X NC50 (4.1/2" IF) THD BOX &amp; 12" LG TONGING NECK. MATERIAL: ALLOY STEEL (ABLE TO RUN TYPE S MCEVOY WEAR BUSHING I.E.M581403)</t>
    </r>
    <r>
      <rPr>
        <sz val="11.5"/>
        <color rgb="FF000000"/>
        <rFont val="Calibri"/>
        <family val="2"/>
        <scheme val="minor"/>
      </rPr>
      <t xml:space="preserve">
КОМБИНИРОВАННЫЙ ИНСТРУМЕНТ, ИСПЫТАТЕЛЬ ПВО И ЗАЩИТНАЯ ВТУЛКА СПУСК/ПОДЪЕМ ДЛЯ КАТУШКИ 20" , ТИП 'S' СО ШТИФТОМ 'J' И  5.1/2" РЕЗЬБОЙ ВЕРХ И НИЗ С ДВУМЯ ПЕРЕХОДНИКАМИ 5.1/2" РЕЗЬБОЙ х NC50 (4.1/2" IF) ЗАЩИТНОЙ ПРОБКОЙ РЕЗЬБЫ И ШЕЙКИ ДЛИНОЙ 12" МАТЕРИАЛ: ЛЕГИРОВАННАЯ СТАЛЬ (ДОПУСКАЕТСЯ ИСПОЛЬЗОВАНИЕ ЗАЩИТНОЙ ВТУЛКИ MсEVOY I.E.M581403, ТИП "S") </t>
    </r>
  </si>
  <si>
    <r>
      <rPr>
        <b/>
        <sz val="11.5"/>
        <color rgb="FF000000"/>
        <rFont val="Calibri"/>
        <family val="2"/>
        <charset val="204"/>
        <scheme val="minor"/>
      </rPr>
      <t>PROTECTOR,BWL,TY S &amp; SL,20"BWL,19" BRE,4 J SLOTS,W/WELDED STOP LUGS, F/USE W/LS,F/21-1/4"5K HDS,RTHAND ROTATIONS F/ENGAGEMENT</t>
    </r>
    <r>
      <rPr>
        <sz val="11.5"/>
        <color rgb="FF000000"/>
        <rFont val="Calibri"/>
        <family val="2"/>
        <scheme val="minor"/>
      </rPr>
      <t xml:space="preserve">
ЗАЩИТНАЯ ВТУЛКА, ТИП 'S' &amp; 'SL' ДЛЯ ВТУЛКИ 20", С ЧЕТЫРЕМЯ ГНЕЗДАМИ 'J'  ДЛЯ ИСОЛЬЗОВАНИЯ С LS,F/21-1/4"5K HDS, RTHAND ROTATIONS F/ENGAGEMENT</t>
    </r>
  </si>
  <si>
    <r>
      <rPr>
        <b/>
        <sz val="11.5"/>
        <color rgb="FF000000"/>
        <rFont val="Calibri"/>
        <family val="2"/>
        <charset val="204"/>
        <scheme val="minor"/>
      </rPr>
      <t>ASSY, COMBINATION TOOL, BOP TESTER &amp; WEAR BUSHING RUNNING/RETRIEVING, FOR 13-5/8" NOM TYPE 'S' SPOOL WITH 'J' PINS AND NC50 (4-1/2" IF) THREADS TOP AND BOTTOM. MATERIAL: ALLOY STEEL (ABLE TO RUN STANDARD TYPE S MCEVOY WEAR BUSHINGS I.E.M581398)</t>
    </r>
    <r>
      <rPr>
        <sz val="11.5"/>
        <color rgb="FF000000"/>
        <rFont val="Calibri"/>
        <family val="2"/>
        <scheme val="minor"/>
      </rPr>
      <t xml:space="preserve">
КОМБИНИРОВАННЫЙ ИНСТРУМЕНТ, ИСПЫТАТЕЛЬ ПВО И ЗАЩИТНАЯ ВТУЛКА СПУСК/ПОДЪЕМ ДЛЯ КАТУШКИ 13-5/8", ТИП 'S' ШТИФТОМ 'J' И NC50 (4.1/2" IF) РЕЗЬБОЙ ВЕРХ И НИЗ МАТЕРИАЛ: ЛЕГИРОВАННАЯ СТАЛЬ (ДОПУСКАЕТСЯ ИСПОЛЬЗОВАНИЕ ЗАЩИТНОЙ ВТУЛКИ MсEVOY I.E.M581398, ТИП "S") </t>
    </r>
  </si>
  <si>
    <r>
      <rPr>
        <b/>
        <sz val="11.5"/>
        <color rgb="FF000000"/>
        <rFont val="Calibri"/>
        <family val="2"/>
        <charset val="204"/>
        <scheme val="minor"/>
      </rPr>
      <t>BOWL PROTECTOR, 13.5/8" 2000 TO 5000 'S' &amp; 'SL' BOWLS, 12.5"MIN.BORE, W/FOUR 'J' SLOTS, W/TWO GROOVES FOR USE IN S-3, S-11 AND SL BOWLS OR IN S BOWL WITH LOCKING FLANGE</t>
    </r>
    <r>
      <rPr>
        <sz val="11.5"/>
        <color rgb="FF000000"/>
        <rFont val="Calibri"/>
        <family val="2"/>
        <scheme val="minor"/>
      </rPr>
      <t xml:space="preserve">
ЗАЩИТНАЯ ВТУЛКА 13.5/8" С ПРОТОЧКОЙ ОТ 2.000 ДО 5.000  ДЛЯ ВТУЛКИ ТИП 'S' &amp; 'SL'  МИНИМ. ПРОХОД 12.5", С ЧЕТЫРЕМЯ ГНЕЗДАМИ 'J', С ДВУМЯ КАНАВКАМИ ДЛЯ ИСПОЛЬЗОВАНИЯ C ВТУЛКАМИ 'S-3', 'S-11' С ЗАЖИМНЫМ ФЛАНЦЕМ </t>
    </r>
  </si>
  <si>
    <r>
      <rPr>
        <b/>
        <sz val="11.5"/>
        <color rgb="FF000000"/>
        <rFont val="Calibri"/>
        <family val="2"/>
        <charset val="204"/>
        <scheme val="minor"/>
      </rPr>
      <t>ASSEMBLY COMBINATION TOOL TESTING BOP'S &amp; RUNNING/RETRIEVV WEAR BUSHINGS 11"NOM. X NC50 (4.1/2"I.F.) THREAD TOP &amp; BOTTOM WITH FOUR PINS FOR "J" SLOTS MATERIAL : ALLOY STEEL (ABLE TO RUN STANDARD TYPE S MCEVOY WEAR BUSHINGS I.E.M581396)</t>
    </r>
    <r>
      <rPr>
        <sz val="11.5"/>
        <color rgb="FF000000"/>
        <rFont val="Calibri"/>
        <family val="2"/>
        <scheme val="minor"/>
      </rPr>
      <t xml:space="preserve">
КОМБИНИРОВАННЫЙ ИНСТРУМЕНТ, ИСПЫТАТЕЛЬ ПВО ЗАЩИТНАЯ ВТУЛКА 11"СПУСК/ПОДЪЕМ х  NC50 (4.1/2"I.F.) РЕЗЬБОЙ ВЕРХ И НИЗ С ЧЕТЫРЕМЯ ШТИФТАМИ ДЛЯ СЛОТА "J"МАТЕРИАЛ: ЛЕГИРОВАННАЯ СТАЛЬ (ДОПУСКАЕТСЯ ИСПОЛЬЗОВАНИЕ ЗАЩИТНОЙ ВТУЛКИ MсEVOY I.E.M581396, ТИП "S </t>
    </r>
  </si>
  <si>
    <r>
      <rPr>
        <b/>
        <sz val="11.5"/>
        <color rgb="FF000000"/>
        <rFont val="Calibri"/>
        <family val="2"/>
        <charset val="204"/>
        <scheme val="minor"/>
      </rPr>
      <t>BOWL PROTECTOR FOR TYPE 'S' &amp; 'SL' 10" BOWL, 8-7/8" BORE, WITH FOUR "J" SLOTS WITH TWO GROOVES FOR USE IN "S" BOWL, PREP OR IN "S" BOWL AND LOCKING FLANGE, FOR 11" 2-3-5 &amp; 10000 PSI HEADS.</t>
    </r>
    <r>
      <rPr>
        <sz val="11.5"/>
        <color rgb="FF000000"/>
        <rFont val="Calibri"/>
        <family val="2"/>
        <scheme val="minor"/>
      </rPr>
      <t xml:space="preserve">
ЗАЩИТНАЯ ВТУЛКА, ДЛЯ ВТУЛКИ ТИП 'S' &amp; 'SL' 10", МИНИМ.ПРОХОД 8.7/8", С ЧЕТЫРЕМЯ  ГНЕЗДАМИ 'J', С ДВУМЯ КАНАВКАМИ ДЛЯ ИСПОЛЬЗОВАНИЯ С ВТУЛКАМИ 'S', C ЗАЖИМНЫМ ФЛАНЦЕМ ДЛЯ 11" 2-3-5 И ГОЛОВКАМИ 10.000 PSI </t>
    </r>
  </si>
  <si>
    <r>
      <rPr>
        <b/>
        <sz val="11.5"/>
        <color rgb="FF000000"/>
        <rFont val="Calibri"/>
        <family val="2"/>
        <charset val="204"/>
        <scheme val="minor"/>
      </rPr>
      <t>ASSY, 11" NOM COMBINATION TOOL, BOP TESTER &amp; WEAR BUSHING RUNNING &amp; RETRIEVING TOOL FOR 'MTBS' SPOOL WITH NC38 (3.1/2" IFTJ) BOTH ENDS.</t>
    </r>
    <r>
      <rPr>
        <sz val="11.5"/>
        <color rgb="FF000000"/>
        <rFont val="Calibri"/>
        <family val="2"/>
        <scheme val="minor"/>
      </rPr>
      <t xml:space="preserve">
КОМБИНИРОВАННЫЙ ИНСТРУМЕНТ, ИСПЫТАТЕЛЬ ПВО И ЗАЩИТНАЯ ВТУЛКА 11"СПУСК/ПОДЪЕМ СПУСК/ПОДЪЕМ ДЛЯ КАТУШКИ  'MTBS' С ОБOИМИ НАКОНЕЧНИКАМИ NC38 (3.1/2" IFTJ) </t>
    </r>
  </si>
  <si>
    <r>
      <rPr>
        <b/>
        <sz val="11.5"/>
        <color rgb="FF000000"/>
        <rFont val="Calibri"/>
        <family val="2"/>
        <charset val="204"/>
        <scheme val="minor"/>
      </rPr>
      <t>ASSY.WEAR BUSHING,'MTBS' 11"5-15K, 8.88" MIN BORE, 14.6" LONG, 'J' SLOTS TOP</t>
    </r>
    <r>
      <rPr>
        <sz val="11.5"/>
        <color rgb="FF000000"/>
        <rFont val="Calibri"/>
        <family val="2"/>
        <scheme val="minor"/>
      </rPr>
      <t xml:space="preserve">
ЗАЩИТНАЯ ВТУЛКА 'MTBS' 11"5-15К, МИНИМ. ПРОХОД 8.88", ДЛИНА 14.6", СЛОТ  'J' ВЕРХ</t>
    </r>
  </si>
  <si>
    <r>
      <rPr>
        <b/>
        <sz val="11"/>
        <color rgb="FF000000"/>
        <rFont val="Calibri"/>
        <family val="2"/>
        <charset val="204"/>
        <scheme val="minor"/>
      </rPr>
      <t>ASSEMBLY: 7" CANH SEAL REMOVAL TOOL.</t>
    </r>
    <r>
      <rPr>
        <sz val="11"/>
        <color rgb="FF000000"/>
        <rFont val="Calibri"/>
        <family val="2"/>
        <scheme val="minor"/>
      </rPr>
      <t xml:space="preserve">
СБОРКА; 7" ИНСТРУМЕНТ ДЛЯ УДАЛЕНИЯ УПЛОТНЕНИЯ CANH</t>
    </r>
  </si>
  <si>
    <r>
      <rPr>
        <b/>
        <sz val="11"/>
        <color rgb="FF000000"/>
        <rFont val="Calibri"/>
        <family val="2"/>
        <charset val="204"/>
        <scheme val="minor"/>
      </rPr>
      <t>O RING, SIZE AS-568-469 19.955 ID X .275 W 70D /MS-1082 NITRILE PKG AND QUAL /CIW 702645</t>
    </r>
    <r>
      <rPr>
        <sz val="11"/>
        <color rgb="FF000000"/>
        <rFont val="Calibri"/>
        <family val="2"/>
        <scheme val="minor"/>
      </rPr>
      <t xml:space="preserve">
О-РИНГ, РАЗМЕР AS-568-469, 19.955 ID X .275 W 70D /MS-1082 NITRILE PKG AND QUAL / CIW 702645</t>
    </r>
  </si>
  <si>
    <r>
      <rPr>
        <b/>
        <sz val="11"/>
        <color rgb="FF000000"/>
        <rFont val="Calibri"/>
        <family val="2"/>
        <charset val="204"/>
        <scheme val="minor"/>
      </rPr>
      <t>O RING, SIZE AS-568-455 12.975 ID X .275 W 70D /MS-1082 NITRILE PKG AND QUAL /CIW 702645</t>
    </r>
    <r>
      <rPr>
        <sz val="11"/>
        <color rgb="FF000000"/>
        <rFont val="Calibri"/>
        <family val="2"/>
        <scheme val="minor"/>
      </rPr>
      <t xml:space="preserve">
О-РИНГ, РАЗМЕР AS-568-455, 12.975 ID X .275 W 70D /MS-1082 NITRILE PKG AND QUAL / CIW 702645</t>
    </r>
  </si>
  <si>
    <r>
      <rPr>
        <b/>
        <sz val="11"/>
        <color rgb="FF000000"/>
        <rFont val="Calibri"/>
        <family val="2"/>
        <charset val="204"/>
        <scheme val="minor"/>
      </rPr>
      <t>O RING, SIZE AS 568-450 10.475 ID X .275 W 70D /MS-1082 NITRILE PKG AND QUAL / CIW 702645</t>
    </r>
    <r>
      <rPr>
        <sz val="11"/>
        <color rgb="FF000000"/>
        <rFont val="Calibri"/>
        <family val="2"/>
        <scheme val="minor"/>
      </rPr>
      <t xml:space="preserve">
О-РИНГ, РАЗМЕР AS-568-450, 10.475 ID X .275 W 70D /MS-1082 NITRILE PKG AND QUAL / CIW 702645</t>
    </r>
  </si>
  <si>
    <t>Комплектация колонных головок и ФА 
(Позиции №26, №27, №28, №29, №30, №31,№32 и №33)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</si>
</sst>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[$$-C09]#,##0.00"/>
    <numFmt numFmtId="166" formatCode="#,##0\ _₽"/>
    <numFmt numFmtId="167" formatCode="_-* #,##0.0000\ _р_._-;\-* #,##0.0000\ _р_._-;_-* &quot;-&quot;????\ _р_._-;_-@_-"/>
    <numFmt numFmtId="168" formatCode="[$$-409]#,##0.00"/>
    <numFmt numFmtId="169" formatCode="#,##0.000_р_."/>
  </numFmts>
  <fonts count="43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rgb="FF0061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name val="宋体"/>
      <charset val="134"/>
    </font>
    <font>
      <i/>
      <sz val="1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0.5"/>
      <color rgb="FF000000"/>
      <name val="Calibri"/>
      <family val="2"/>
      <charset val="204"/>
      <scheme val="minor"/>
    </font>
    <font>
      <b/>
      <sz val="10.5"/>
      <color rgb="FF000000"/>
      <name val="Calibri"/>
      <family val="2"/>
      <charset val="204"/>
      <scheme val="minor"/>
    </font>
    <font>
      <sz val="10.5"/>
      <color rgb="FF000000"/>
      <name val="Calibri"/>
      <family val="2"/>
      <scheme val="minor"/>
    </font>
    <font>
      <sz val="11.5"/>
      <color rgb="FF000000"/>
      <name val="Calibri"/>
      <family val="2"/>
      <charset val="204"/>
      <scheme val="minor"/>
    </font>
    <font>
      <b/>
      <sz val="11.5"/>
      <color rgb="FF000000"/>
      <name val="Calibri"/>
      <family val="2"/>
      <charset val="204"/>
      <scheme val="minor"/>
    </font>
    <font>
      <sz val="11.5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rgb="FF5B9BD5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/>
    <xf numFmtId="0" fontId="4" fillId="0" borderId="0">
      <alignment vertical="center"/>
    </xf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6" fillId="0" borderId="0"/>
    <xf numFmtId="0" fontId="15" fillId="0" borderId="0"/>
    <xf numFmtId="0" fontId="26" fillId="0" borderId="0">
      <alignment vertical="center"/>
    </xf>
    <xf numFmtId="0" fontId="22" fillId="5" borderId="0" applyNumberFormat="0" applyBorder="0" applyAlignment="0" applyProtection="0"/>
  </cellStyleXfs>
  <cellXfs count="308">
    <xf numFmtId="0" fontId="0" fillId="0" borderId="0" xfId="0"/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wrapText="1"/>
      <protection locked="0"/>
    </xf>
    <xf numFmtId="164" fontId="7" fillId="0" borderId="0" xfId="6" applyNumberFormat="1" applyFont="1" applyFill="1" applyBorder="1" applyAlignment="1">
      <alignment wrapText="1"/>
    </xf>
    <xf numFmtId="2" fontId="7" fillId="0" borderId="0" xfId="0" applyNumberFormat="1" applyFont="1" applyAlignment="1">
      <alignment wrapText="1"/>
    </xf>
    <xf numFmtId="0" fontId="7" fillId="0" borderId="1" xfId="2" applyFont="1" applyFill="1" applyBorder="1" applyAlignment="1">
      <alignment horizontal="center" vertical="top" wrapText="1"/>
    </xf>
    <xf numFmtId="0" fontId="7" fillId="0" borderId="1" xfId="2" applyFont="1" applyFill="1" applyBorder="1" applyAlignment="1">
      <alignment horizontal="center" vertical="center" wrapText="1"/>
    </xf>
    <xf numFmtId="49" fontId="7" fillId="0" borderId="0" xfId="0" applyNumberFormat="1" applyFont="1"/>
    <xf numFmtId="164" fontId="7" fillId="0" borderId="0" xfId="1" applyNumberFormat="1" applyFont="1" applyFill="1" applyBorder="1" applyAlignment="1">
      <alignment wrapText="1"/>
    </xf>
    <xf numFmtId="164" fontId="8" fillId="0" borderId="0" xfId="1" applyNumberFormat="1" applyFont="1" applyFill="1" applyBorder="1" applyAlignment="1">
      <alignment wrapText="1"/>
    </xf>
    <xf numFmtId="49" fontId="7" fillId="0" borderId="1" xfId="5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164" fontId="7" fillId="0" borderId="0" xfId="5" applyNumberFormat="1" applyFont="1" applyFill="1" applyAlignment="1">
      <alignment wrapText="1"/>
    </xf>
    <xf numFmtId="2" fontId="7" fillId="0" borderId="0" xfId="6" applyNumberFormat="1" applyFont="1" applyFill="1" applyAlignment="1">
      <alignment wrapText="1"/>
    </xf>
    <xf numFmtId="164" fontId="7" fillId="0" borderId="0" xfId="0" applyNumberFormat="1" applyFont="1" applyAlignment="1">
      <alignment wrapText="1"/>
    </xf>
    <xf numFmtId="2" fontId="7" fillId="0" borderId="0" xfId="1" applyNumberFormat="1" applyFont="1" applyFill="1" applyAlignment="1">
      <alignment wrapText="1"/>
    </xf>
    <xf numFmtId="0" fontId="7" fillId="0" borderId="0" xfId="0" applyFont="1" applyAlignment="1">
      <alignment horizontal="center" vertical="center" wrapText="1"/>
    </xf>
    <xf numFmtId="1" fontId="7" fillId="0" borderId="0" xfId="1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2" fontId="7" fillId="0" borderId="0" xfId="0" applyNumberFormat="1" applyFont="1" applyFill="1" applyAlignment="1">
      <alignment wrapText="1"/>
    </xf>
    <xf numFmtId="0" fontId="7" fillId="0" borderId="0" xfId="0" applyFont="1" applyAlignment="1">
      <alignment vertical="center" wrapText="1"/>
    </xf>
    <xf numFmtId="164" fontId="7" fillId="0" borderId="0" xfId="1" applyNumberFormat="1" applyFont="1" applyFill="1" applyBorder="1" applyAlignment="1">
      <alignment vertical="center" wrapText="1"/>
    </xf>
    <xf numFmtId="49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  <protection locked="0"/>
    </xf>
    <xf numFmtId="0" fontId="7" fillId="0" borderId="1" xfId="7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 applyProtection="1">
      <alignment vertical="center" wrapText="1"/>
      <protection locked="0"/>
    </xf>
    <xf numFmtId="0" fontId="7" fillId="0" borderId="1" xfId="2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49" fontId="7" fillId="0" borderId="1" xfId="2" applyNumberFormat="1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7" fillId="0" borderId="1" xfId="5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7" fillId="0" borderId="1" xfId="0" applyFont="1" applyBorder="1" applyAlignment="1">
      <alignment vertical="center"/>
    </xf>
    <xf numFmtId="49" fontId="7" fillId="0" borderId="0" xfId="5" applyNumberFormat="1" applyFont="1" applyFill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49" fontId="12" fillId="0" borderId="0" xfId="0" applyNumberFormat="1" applyFont="1" applyAlignment="1">
      <alignment vertical="center" wrapText="1"/>
    </xf>
    <xf numFmtId="165" fontId="14" fillId="0" borderId="0" xfId="0" applyNumberFormat="1" applyFont="1" applyAlignment="1">
      <alignment horizontal="center" vertical="center"/>
    </xf>
    <xf numFmtId="0" fontId="14" fillId="0" borderId="0" xfId="0" applyFont="1"/>
    <xf numFmtId="0" fontId="11" fillId="0" borderId="0" xfId="0" applyFont="1" applyAlignment="1">
      <alignment vertical="center"/>
    </xf>
    <xf numFmtId="0" fontId="11" fillId="0" borderId="0" xfId="0" applyFont="1"/>
    <xf numFmtId="165" fontId="11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0" fontId="16" fillId="0" borderId="0" xfId="0" applyFont="1"/>
    <xf numFmtId="0" fontId="13" fillId="0" borderId="0" xfId="8" applyFont="1" applyFill="1" applyAlignment="1">
      <alignment horizontal="right" wrapText="1"/>
    </xf>
    <xf numFmtId="0" fontId="7" fillId="0" borderId="1" xfId="6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8" applyFont="1" applyFill="1" applyAlignment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wrapText="1"/>
    </xf>
    <xf numFmtId="0" fontId="12" fillId="0" borderId="0" xfId="0" applyFont="1"/>
    <xf numFmtId="168" fontId="7" fillId="0" borderId="0" xfId="0" applyNumberFormat="1" applyFont="1" applyAlignment="1">
      <alignment vertical="center" wrapText="1"/>
    </xf>
    <xf numFmtId="168" fontId="7" fillId="0" borderId="0" xfId="0" applyNumberFormat="1" applyFont="1" applyAlignment="1">
      <alignment wrapText="1"/>
    </xf>
    <xf numFmtId="168" fontId="14" fillId="0" borderId="0" xfId="0" applyNumberFormat="1" applyFont="1"/>
    <xf numFmtId="168" fontId="11" fillId="0" borderId="0" xfId="0" applyNumberFormat="1" applyFont="1"/>
    <xf numFmtId="168" fontId="16" fillId="0" borderId="0" xfId="0" applyNumberFormat="1" applyFont="1"/>
    <xf numFmtId="168" fontId="7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/>
    <xf numFmtId="166" fontId="13" fillId="0" borderId="0" xfId="8" applyNumberFormat="1" applyFont="1" applyFill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6" xfId="2" applyNumberFormat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49" fontId="7" fillId="0" borderId="6" xfId="5" applyNumberFormat="1" applyFont="1" applyFill="1" applyBorder="1" applyAlignment="1">
      <alignment horizontal="center" vertical="center" wrapText="1"/>
    </xf>
    <xf numFmtId="49" fontId="7" fillId="0" borderId="6" xfId="6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2" fontId="7" fillId="0" borderId="6" xfId="1" applyNumberFormat="1" applyFont="1" applyFill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center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1" fontId="7" fillId="0" borderId="2" xfId="2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2" xfId="2" applyNumberFormat="1" applyFont="1" applyFill="1" applyBorder="1" applyAlignment="1">
      <alignment horizontal="center" vertical="center"/>
    </xf>
    <xf numFmtId="1" fontId="7" fillId="0" borderId="2" xfId="1" applyNumberFormat="1" applyFont="1" applyFill="1" applyBorder="1" applyAlignment="1">
      <alignment horizontal="center" vertical="center"/>
    </xf>
    <xf numFmtId="1" fontId="7" fillId="0" borderId="2" xfId="5" applyNumberFormat="1" applyFont="1" applyFill="1" applyBorder="1" applyAlignment="1" applyProtection="1">
      <alignment horizontal="center" vertical="center" wrapText="1"/>
      <protection locked="0"/>
    </xf>
    <xf numFmtId="1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7" fillId="0" borderId="2" xfId="5" applyNumberFormat="1" applyFont="1" applyFill="1" applyBorder="1" applyAlignment="1">
      <alignment horizontal="center" vertical="center" wrapText="1"/>
    </xf>
    <xf numFmtId="1" fontId="7" fillId="0" borderId="2" xfId="5" applyNumberFormat="1" applyFont="1" applyFill="1" applyBorder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1" fontId="7" fillId="0" borderId="2" xfId="6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/>
    </xf>
    <xf numFmtId="1" fontId="7" fillId="0" borderId="12" xfId="0" applyNumberFormat="1" applyFont="1" applyFill="1" applyBorder="1" applyAlignment="1" applyProtection="1">
      <alignment horizontal="center" vertical="center" wrapText="1"/>
      <protection locked="0"/>
    </xf>
    <xf numFmtId="167" fontId="8" fillId="4" borderId="3" xfId="0" applyNumberFormat="1" applyFont="1" applyFill="1" applyBorder="1" applyAlignment="1">
      <alignment horizontal="center" vertical="center" wrapText="1"/>
    </xf>
    <xf numFmtId="167" fontId="8" fillId="4" borderId="4" xfId="0" applyNumberFormat="1" applyFont="1" applyFill="1" applyBorder="1" applyAlignment="1">
      <alignment horizontal="center" vertical="center" wrapText="1"/>
    </xf>
    <xf numFmtId="168" fontId="8" fillId="4" borderId="4" xfId="0" applyNumberFormat="1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167" fontId="7" fillId="4" borderId="6" xfId="0" applyNumberFormat="1" applyFont="1" applyFill="1" applyBorder="1" applyAlignment="1">
      <alignment horizontal="center" vertical="center" wrapText="1"/>
    </xf>
    <xf numFmtId="167" fontId="7" fillId="4" borderId="1" xfId="0" applyNumberFormat="1" applyFont="1" applyFill="1" applyBorder="1" applyAlignment="1">
      <alignment horizontal="center" vertical="center" wrapText="1"/>
    </xf>
    <xf numFmtId="168" fontId="7" fillId="4" borderId="1" xfId="0" applyNumberFormat="1" applyFont="1" applyFill="1" applyBorder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168" fontId="7" fillId="4" borderId="1" xfId="0" applyNumberFormat="1" applyFont="1" applyFill="1" applyBorder="1" applyAlignment="1">
      <alignment wrapText="1"/>
    </xf>
    <xf numFmtId="0" fontId="7" fillId="4" borderId="7" xfId="0" applyFont="1" applyFill="1" applyBorder="1" applyAlignment="1">
      <alignment wrapText="1"/>
    </xf>
    <xf numFmtId="2" fontId="7" fillId="4" borderId="6" xfId="0" applyNumberFormat="1" applyFont="1" applyFill="1" applyBorder="1" applyAlignment="1">
      <alignment wrapText="1"/>
    </xf>
    <xf numFmtId="2" fontId="7" fillId="4" borderId="1" xfId="0" applyNumberFormat="1" applyFont="1" applyFill="1" applyBorder="1" applyAlignment="1">
      <alignment wrapText="1"/>
    </xf>
    <xf numFmtId="2" fontId="7" fillId="4" borderId="7" xfId="0" applyNumberFormat="1" applyFont="1" applyFill="1" applyBorder="1" applyAlignment="1">
      <alignment wrapText="1"/>
    </xf>
    <xf numFmtId="164" fontId="8" fillId="4" borderId="6" xfId="1" applyNumberFormat="1" applyFont="1" applyFill="1" applyBorder="1" applyAlignment="1">
      <alignment wrapText="1"/>
    </xf>
    <xf numFmtId="164" fontId="8" fillId="4" borderId="1" xfId="1" applyNumberFormat="1" applyFont="1" applyFill="1" applyBorder="1" applyAlignment="1">
      <alignment wrapText="1"/>
    </xf>
    <xf numFmtId="168" fontId="8" fillId="4" borderId="1" xfId="1" applyNumberFormat="1" applyFont="1" applyFill="1" applyBorder="1" applyAlignment="1">
      <alignment wrapText="1"/>
    </xf>
    <xf numFmtId="164" fontId="8" fillId="4" borderId="7" xfId="1" applyNumberFormat="1" applyFont="1" applyFill="1" applyBorder="1" applyAlignment="1">
      <alignment wrapText="1"/>
    </xf>
    <xf numFmtId="167" fontId="7" fillId="4" borderId="8" xfId="0" applyNumberFormat="1" applyFont="1" applyFill="1" applyBorder="1" applyAlignment="1">
      <alignment horizontal="center" vertical="center" wrapText="1"/>
    </xf>
    <xf numFmtId="167" fontId="7" fillId="4" borderId="9" xfId="0" applyNumberFormat="1" applyFont="1" applyFill="1" applyBorder="1" applyAlignment="1">
      <alignment horizontal="center" vertical="center" wrapText="1"/>
    </xf>
    <xf numFmtId="168" fontId="7" fillId="4" borderId="9" xfId="0" applyNumberFormat="1" applyFont="1" applyFill="1" applyBorder="1" applyAlignment="1">
      <alignment horizontal="center" vertical="center" wrapText="1"/>
    </xf>
    <xf numFmtId="168" fontId="8" fillId="4" borderId="9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166" fontId="7" fillId="0" borderId="0" xfId="0" applyNumberFormat="1" applyFont="1" applyAlignment="1">
      <alignment vertical="center" wrapText="1"/>
    </xf>
    <xf numFmtId="166" fontId="8" fillId="4" borderId="4" xfId="0" applyNumberFormat="1" applyFont="1" applyFill="1" applyBorder="1" applyAlignment="1">
      <alignment horizontal="center" vertical="center" wrapText="1"/>
    </xf>
    <xf numFmtId="166" fontId="7" fillId="4" borderId="1" xfId="0" applyNumberFormat="1" applyFont="1" applyFill="1" applyBorder="1" applyAlignment="1">
      <alignment horizontal="center" vertical="center" wrapText="1"/>
    </xf>
    <xf numFmtId="166" fontId="7" fillId="4" borderId="1" xfId="0" applyNumberFormat="1" applyFont="1" applyFill="1" applyBorder="1" applyAlignment="1">
      <alignment wrapText="1"/>
    </xf>
    <xf numFmtId="166" fontId="8" fillId="4" borderId="1" xfId="1" applyNumberFormat="1" applyFont="1" applyFill="1" applyBorder="1" applyAlignment="1">
      <alignment wrapText="1"/>
    </xf>
    <xf numFmtId="166" fontId="7" fillId="4" borderId="9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Alignment="1">
      <alignment wrapText="1"/>
    </xf>
    <xf numFmtId="166" fontId="14" fillId="0" borderId="0" xfId="0" applyNumberFormat="1" applyFont="1"/>
    <xf numFmtId="166" fontId="11" fillId="0" borderId="0" xfId="0" applyNumberFormat="1" applyFont="1"/>
    <xf numFmtId="166" fontId="16" fillId="0" borderId="0" xfId="0" applyNumberFormat="1" applyFont="1"/>
    <xf numFmtId="166" fontId="7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7" fontId="21" fillId="0" borderId="0" xfId="0" applyNumberFormat="1" applyFont="1" applyAlignment="1">
      <alignment horizontal="center" vertical="center" wrapText="1"/>
    </xf>
    <xf numFmtId="0" fontId="21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49" fontId="14" fillId="0" borderId="0" xfId="0" applyNumberFormat="1" applyFont="1" applyBorder="1" applyAlignment="1">
      <alignment horizontal="left" vertical="center"/>
    </xf>
    <xf numFmtId="0" fontId="13" fillId="0" borderId="0" xfId="8" applyFont="1" applyFill="1" applyAlignment="1">
      <alignment horizontal="left" vertical="center" wrapText="1"/>
    </xf>
    <xf numFmtId="0" fontId="13" fillId="0" borderId="0" xfId="8" applyFont="1" applyFill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7" fontId="7" fillId="4" borderId="6" xfId="0" applyNumberFormat="1" applyFont="1" applyFill="1" applyBorder="1" applyAlignment="1">
      <alignment horizontal="center" vertical="center" wrapText="1"/>
    </xf>
    <xf numFmtId="167" fontId="7" fillId="4" borderId="1" xfId="0" applyNumberFormat="1" applyFont="1" applyFill="1" applyBorder="1" applyAlignment="1">
      <alignment horizontal="center" vertical="center" wrapText="1"/>
    </xf>
    <xf numFmtId="166" fontId="7" fillId="4" borderId="1" xfId="0" applyNumberFormat="1" applyFont="1" applyFill="1" applyBorder="1" applyAlignment="1">
      <alignment horizontal="center" vertical="center" wrapText="1"/>
    </xf>
    <xf numFmtId="168" fontId="7" fillId="4" borderId="1" xfId="0" applyNumberFormat="1" applyFont="1" applyFill="1" applyBorder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6" applyFont="1" applyFill="1" applyBorder="1" applyAlignment="1">
      <alignment horizontal="left" vertical="top" wrapText="1"/>
    </xf>
    <xf numFmtId="0" fontId="8" fillId="0" borderId="1" xfId="2" applyFont="1" applyFill="1" applyBorder="1" applyAlignment="1">
      <alignment horizontal="center" vertical="top" wrapText="1"/>
    </xf>
    <xf numFmtId="0" fontId="8" fillId="0" borderId="2" xfId="2" applyFont="1" applyFill="1" applyBorder="1" applyAlignment="1">
      <alignment horizontal="center" vertical="top" wrapText="1"/>
    </xf>
    <xf numFmtId="0" fontId="8" fillId="0" borderId="1" xfId="6" applyFont="1" applyFill="1" applyBorder="1" applyAlignment="1">
      <alignment horizontal="left" vertical="top" wrapText="1"/>
    </xf>
    <xf numFmtId="164" fontId="7" fillId="0" borderId="1" xfId="1" applyNumberFormat="1" applyFont="1" applyFill="1" applyBorder="1" applyAlignment="1">
      <alignment horizontal="center" wrapText="1"/>
    </xf>
    <xf numFmtId="164" fontId="7" fillId="0" borderId="2" xfId="1" applyNumberFormat="1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left" vertical="top"/>
    </xf>
    <xf numFmtId="0" fontId="7" fillId="0" borderId="1" xfId="2" applyFont="1" applyFill="1" applyBorder="1" applyAlignment="1">
      <alignment horizontal="left" vertical="top" wrapText="1"/>
    </xf>
    <xf numFmtId="0" fontId="7" fillId="0" borderId="1" xfId="6" applyFont="1" applyFill="1" applyBorder="1" applyAlignment="1">
      <alignment horizontal="center" vertical="top" wrapText="1"/>
    </xf>
    <xf numFmtId="0" fontId="7" fillId="0" borderId="2" xfId="6" applyFont="1" applyFill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6" applyFont="1" applyFill="1" applyBorder="1" applyAlignment="1">
      <alignment horizontal="left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7" fillId="0" borderId="2" xfId="6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1" xfId="3" applyFont="1" applyBorder="1" applyAlignment="1">
      <alignment horizontal="center" vertical="top" wrapText="1"/>
    </xf>
    <xf numFmtId="0" fontId="8" fillId="0" borderId="2" xfId="3" applyFont="1" applyBorder="1" applyAlignment="1">
      <alignment horizontal="center" vertical="top" wrapText="1"/>
    </xf>
    <xf numFmtId="0" fontId="7" fillId="0" borderId="9" xfId="0" applyFont="1" applyBorder="1" applyAlignment="1" applyProtection="1">
      <alignment horizontal="left" vertical="top" wrapText="1"/>
      <protection locked="0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9" fontId="21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164" fontId="8" fillId="4" borderId="6" xfId="1" applyNumberFormat="1" applyFont="1" applyFill="1" applyBorder="1" applyAlignment="1">
      <alignment horizontal="center" wrapText="1"/>
    </xf>
    <xf numFmtId="164" fontId="8" fillId="4" borderId="1" xfId="1" applyNumberFormat="1" applyFont="1" applyFill="1" applyBorder="1" applyAlignment="1">
      <alignment horizontal="center" wrapText="1"/>
    </xf>
    <xf numFmtId="164" fontId="8" fillId="4" borderId="7" xfId="1" applyNumberFormat="1" applyFont="1" applyFill="1" applyBorder="1" applyAlignment="1">
      <alignment horizontal="center" wrapText="1"/>
    </xf>
    <xf numFmtId="166" fontId="21" fillId="0" borderId="0" xfId="0" applyNumberFormat="1" applyFont="1" applyAlignment="1">
      <alignment horizontal="center" vertical="center" wrapText="1"/>
    </xf>
    <xf numFmtId="49" fontId="7" fillId="0" borderId="6" xfId="6" applyNumberFormat="1" applyFont="1" applyFill="1" applyBorder="1" applyAlignment="1">
      <alignment horizontal="center" vertical="center"/>
    </xf>
    <xf numFmtId="49" fontId="7" fillId="0" borderId="6" xfId="6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7" xfId="0" applyFont="1" applyFill="1" applyBorder="1" applyAlignment="1">
      <alignment horizontal="center" wrapText="1"/>
    </xf>
    <xf numFmtId="2" fontId="7" fillId="4" borderId="6" xfId="0" applyNumberFormat="1" applyFont="1" applyFill="1" applyBorder="1" applyAlignment="1">
      <alignment horizontal="center" wrapText="1"/>
    </xf>
    <xf numFmtId="2" fontId="7" fillId="4" borderId="1" xfId="0" applyNumberFormat="1" applyFont="1" applyFill="1" applyBorder="1" applyAlignment="1">
      <alignment horizontal="center" wrapText="1"/>
    </xf>
    <xf numFmtId="2" fontId="7" fillId="4" borderId="7" xfId="0" applyNumberFormat="1" applyFont="1" applyFill="1" applyBorder="1" applyAlignment="1">
      <alignment horizontal="center" wrapText="1"/>
    </xf>
    <xf numFmtId="164" fontId="7" fillId="4" borderId="6" xfId="1" applyNumberFormat="1" applyFont="1" applyFill="1" applyBorder="1" applyAlignment="1">
      <alignment horizontal="center" wrapText="1"/>
    </xf>
    <xf numFmtId="164" fontId="7" fillId="4" borderId="1" xfId="1" applyNumberFormat="1" applyFont="1" applyFill="1" applyBorder="1" applyAlignment="1">
      <alignment horizontal="center" wrapText="1"/>
    </xf>
    <xf numFmtId="164" fontId="7" fillId="4" borderId="7" xfId="1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3" fillId="0" borderId="0" xfId="0" applyFont="1" applyFill="1" applyAlignment="1">
      <alignment horizontal="center" wrapText="1"/>
    </xf>
    <xf numFmtId="0" fontId="24" fillId="0" borderId="0" xfId="0" applyFont="1" applyFill="1"/>
    <xf numFmtId="0" fontId="24" fillId="0" borderId="0" xfId="0" applyFont="1" applyFill="1" applyAlignment="1">
      <alignment horizontal="left" wrapText="1"/>
    </xf>
    <xf numFmtId="0" fontId="25" fillId="0" borderId="0" xfId="0" applyFont="1" applyFill="1" applyAlignment="1">
      <alignment horizontal="right"/>
    </xf>
    <xf numFmtId="49" fontId="8" fillId="0" borderId="1" xfId="9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49" fontId="27" fillId="0" borderId="2" xfId="9" applyNumberFormat="1" applyFont="1" applyFill="1" applyBorder="1" applyAlignment="1">
      <alignment horizontal="center" vertical="center" wrapText="1"/>
    </xf>
    <xf numFmtId="49" fontId="27" fillId="0" borderId="13" xfId="9" applyNumberFormat="1" applyFont="1" applyFill="1" applyBorder="1" applyAlignment="1">
      <alignment horizontal="center" vertical="center" wrapText="1"/>
    </xf>
    <xf numFmtId="49" fontId="27" fillId="0" borderId="14" xfId="9" applyNumberFormat="1" applyFont="1" applyFill="1" applyBorder="1" applyAlignment="1">
      <alignment horizontal="center" vertical="center" wrapText="1"/>
    </xf>
    <xf numFmtId="49" fontId="27" fillId="0" borderId="1" xfId="9" applyNumberFormat="1" applyFont="1" applyFill="1" applyBorder="1" applyAlignment="1">
      <alignment vertical="center" wrapText="1"/>
    </xf>
    <xf numFmtId="49" fontId="7" fillId="0" borderId="1" xfId="9" applyNumberFormat="1" applyFont="1" applyFill="1" applyBorder="1" applyAlignment="1">
      <alignment horizontal="left"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7" fillId="0" borderId="1" xfId="9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2" xfId="9" applyNumberFormat="1" applyFont="1" applyFill="1" applyBorder="1" applyAlignment="1">
      <alignment horizontal="left" vertical="center" wrapText="1"/>
    </xf>
    <xf numFmtId="49" fontId="7" fillId="0" borderId="14" xfId="9" applyNumberFormat="1" applyFont="1" applyFill="1" applyBorder="1" applyAlignment="1">
      <alignment horizontal="left" vertical="center" wrapText="1"/>
    </xf>
    <xf numFmtId="49" fontId="8" fillId="0" borderId="2" xfId="9" applyNumberFormat="1" applyFont="1" applyFill="1" applyBorder="1" applyAlignment="1">
      <alignment horizontal="center" vertical="center" wrapText="1"/>
    </xf>
    <xf numFmtId="49" fontId="8" fillId="0" borderId="14" xfId="9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14" xfId="0" applyNumberFormat="1" applyFont="1" applyFill="1" applyBorder="1" applyAlignment="1">
      <alignment horizontal="left" vertical="top" wrapText="1"/>
    </xf>
    <xf numFmtId="0" fontId="7" fillId="0" borderId="1" xfId="9" applyFont="1" applyFill="1" applyBorder="1" applyAlignment="1">
      <alignment horizontal="center" vertical="top" wrapText="1"/>
    </xf>
    <xf numFmtId="49" fontId="7" fillId="0" borderId="1" xfId="9" applyNumberFormat="1" applyFont="1" applyFill="1" applyBorder="1" applyAlignment="1">
      <alignment horizontal="left" vertical="top" wrapText="1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13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vertical="center" wrapText="1"/>
    </xf>
    <xf numFmtId="49" fontId="7" fillId="0" borderId="1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left" vertical="center" wrapText="1"/>
    </xf>
    <xf numFmtId="49" fontId="7" fillId="0" borderId="14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29" fillId="0" borderId="0" xfId="0" applyFont="1"/>
    <xf numFmtId="0" fontId="29" fillId="0" borderId="0" xfId="0" applyFont="1" applyAlignment="1">
      <alignment horizontal="center" vertical="center" wrapText="1"/>
    </xf>
    <xf numFmtId="169" fontId="29" fillId="0" borderId="0" xfId="0" applyNumberFormat="1" applyFont="1" applyAlignment="1">
      <alignment vertical="center" wrapText="1"/>
    </xf>
    <xf numFmtId="166" fontId="29" fillId="0" borderId="0" xfId="0" applyNumberFormat="1" applyFont="1" applyAlignment="1">
      <alignment vertical="center" wrapText="1"/>
    </xf>
    <xf numFmtId="167" fontId="29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/>
    </xf>
    <xf numFmtId="0" fontId="7" fillId="0" borderId="0" xfId="0" applyFont="1" applyFill="1"/>
    <xf numFmtId="0" fontId="8" fillId="0" borderId="0" xfId="0" applyFont="1" applyFill="1"/>
    <xf numFmtId="0" fontId="8" fillId="0" borderId="0" xfId="1" applyFont="1" applyFill="1" applyBorder="1"/>
    <xf numFmtId="0" fontId="8" fillId="0" borderId="0" xfId="1" applyFont="1" applyFill="1"/>
    <xf numFmtId="0" fontId="8" fillId="0" borderId="1" xfId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13" xfId="1" applyFont="1" applyFill="1" applyBorder="1" applyAlignment="1">
      <alignment horizontal="center" vertical="center"/>
    </xf>
    <xf numFmtId="0" fontId="8" fillId="0" borderId="14" xfId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0" fontId="30" fillId="0" borderId="0" xfId="7" applyFont="1" applyAlignment="1">
      <alignment horizontal="center"/>
    </xf>
    <xf numFmtId="0" fontId="6" fillId="0" borderId="0" xfId="7" applyAlignment="1">
      <alignment horizontal="center"/>
    </xf>
    <xf numFmtId="0" fontId="32" fillId="6" borderId="1" xfId="7" applyFont="1" applyFill="1" applyBorder="1" applyAlignment="1">
      <alignment horizontal="center" vertical="center"/>
    </xf>
    <xf numFmtId="0" fontId="33" fillId="7" borderId="1" xfId="7" applyFont="1" applyFill="1" applyBorder="1" applyAlignment="1">
      <alignment horizontal="center" vertical="top" wrapText="1"/>
    </xf>
    <xf numFmtId="0" fontId="33" fillId="0" borderId="1" xfId="7" applyFont="1" applyBorder="1" applyAlignment="1">
      <alignment horizontal="center" vertical="center" wrapText="1"/>
    </xf>
    <xf numFmtId="0" fontId="33" fillId="7" borderId="1" xfId="7" applyFont="1" applyFill="1" applyBorder="1" applyAlignment="1">
      <alignment horizontal="center" vertical="center" wrapText="1"/>
    </xf>
    <xf numFmtId="0" fontId="35" fillId="7" borderId="1" xfId="7" applyFont="1" applyFill="1" applyBorder="1" applyAlignment="1">
      <alignment horizontal="center" vertical="center"/>
    </xf>
    <xf numFmtId="0" fontId="37" fillId="7" borderId="1" xfId="7" applyFont="1" applyFill="1" applyBorder="1" applyAlignment="1">
      <alignment horizontal="center" vertical="center" wrapText="1"/>
    </xf>
    <xf numFmtId="0" fontId="37" fillId="0" borderId="1" xfId="7" applyFont="1" applyBorder="1" applyAlignment="1">
      <alignment horizontal="center" vertical="center" wrapText="1"/>
    </xf>
    <xf numFmtId="0" fontId="39" fillId="7" borderId="1" xfId="7" applyFont="1" applyFill="1" applyBorder="1" applyAlignment="1">
      <alignment horizontal="center" vertical="center"/>
    </xf>
    <xf numFmtId="0" fontId="40" fillId="7" borderId="1" xfId="7" applyFont="1" applyFill="1" applyBorder="1" applyAlignment="1">
      <alignment horizontal="center" vertical="center" wrapText="1"/>
    </xf>
    <xf numFmtId="0" fontId="40" fillId="8" borderId="1" xfId="7" applyFont="1" applyFill="1" applyBorder="1" applyAlignment="1">
      <alignment horizontal="center" vertical="center" wrapText="1"/>
    </xf>
    <xf numFmtId="0" fontId="40" fillId="0" borderId="1" xfId="7" applyFont="1" applyBorder="1" applyAlignment="1">
      <alignment horizontal="center" vertical="center" wrapText="1"/>
    </xf>
    <xf numFmtId="0" fontId="35" fillId="0" borderId="15" xfId="7" applyFont="1" applyBorder="1" applyAlignment="1">
      <alignment horizontal="center" vertical="center"/>
    </xf>
    <xf numFmtId="0" fontId="6" fillId="0" borderId="15" xfId="7" applyBorder="1" applyAlignment="1">
      <alignment horizontal="center"/>
    </xf>
  </cellXfs>
  <cellStyles count="11">
    <cellStyle name="Normal_Sheet1" xfId="9"/>
    <cellStyle name="Нейтральный 2" xfId="10"/>
    <cellStyle name="Обычный" xfId="0" builtinId="0"/>
    <cellStyle name="Обычный 2" xfId="8"/>
    <cellStyle name="Обычный 3" xfId="7"/>
    <cellStyle name="Обычный 4 2" xfId="4"/>
    <cellStyle name="Обычный 5 2" xfId="3"/>
    <cellStyle name="Плохой" xfId="2" builtinId="27"/>
    <cellStyle name="Хороший" xfId="1" builtinId="26"/>
    <cellStyle name="Хороший 2" xfId="5"/>
    <cellStyle name="Хороши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70</xdr:row>
      <xdr:rowOff>47625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F142CA3C-A8EC-4F94-A4CC-8C7B8181191A}"/>
            </a:ext>
          </a:extLst>
        </xdr:cNvPr>
        <xdr:cNvSpPr txBox="1"/>
      </xdr:nvSpPr>
      <xdr:spPr>
        <a:xfrm>
          <a:off x="6619875" y="1845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</xdr:row>
      <xdr:rowOff>47625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449EA8B3-7397-4465-AD8F-536D818DAA6B}"/>
            </a:ext>
          </a:extLst>
        </xdr:cNvPr>
        <xdr:cNvSpPr txBox="1"/>
      </xdr:nvSpPr>
      <xdr:spPr>
        <a:xfrm>
          <a:off x="6619875" y="1705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</xdr:row>
      <xdr:rowOff>47625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264FF85E-C2F0-40E3-BFFF-7AAF48D89B74}"/>
            </a:ext>
          </a:extLst>
        </xdr:cNvPr>
        <xdr:cNvSpPr txBox="1"/>
      </xdr:nvSpPr>
      <xdr:spPr>
        <a:xfrm>
          <a:off x="6619875" y="1705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65</xdr:row>
      <xdr:rowOff>47625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89CD5A3B-D1BC-4A6A-82F2-C19F0AD4E164}"/>
            </a:ext>
          </a:extLst>
        </xdr:cNvPr>
        <xdr:cNvSpPr txBox="1"/>
      </xdr:nvSpPr>
      <xdr:spPr>
        <a:xfrm>
          <a:off x="6619875" y="1736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65</xdr:row>
      <xdr:rowOff>47625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EE092352-E055-4128-B99A-1EED3EA19F4B}"/>
            </a:ext>
          </a:extLst>
        </xdr:cNvPr>
        <xdr:cNvSpPr txBox="1"/>
      </xdr:nvSpPr>
      <xdr:spPr>
        <a:xfrm>
          <a:off x="6619875" y="1736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42;&#1056;&#1040;&#1053;/&#1058;&#1045;&#1053;&#1044;&#1045;&#1056;&#1040;%202016-2018%20&#1075;&#1086;&#1076;&#1072;/2026/&#1058;&#1077;&#1085;&#1076;&#1077;&#1088;%20&#1086;&#1090;%20__.03.2026%20&#1075;&#1086;&#1076;&#1072;%20&#1051;&#1086;&#1090;2%20(&#1054;&#1043;&#1052;%20&#8470;01-26)%20&#1076;&#1086;%20__.__.2026%20&#1075;&#1086;&#1076;&#1072;/&#1057;&#1086;&#1075;&#1083;&#1072;&#1089;&#1086;&#1074;&#1072;&#1085;&#1080;&#1077;%20&#1089;%20&#1082;&#1084;&#1090;/&#1042;%20&#1084;&#1072;&#1088;&#1082;/&#1079;&#1072;&#1103;&#1074;&#1082;&#1072;%20&#1086;&#1075;&#1084;%20&#1083;&#1086;&#1090;2%20&#1086;&#1073;&#1085;&#1086;&#1074;&#1083;&#1077;&#1085;&#1085;&#1086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лектация ПВО"/>
      <sheetName val="Комплектация КГ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5"/>
  <sheetViews>
    <sheetView tabSelected="1" view="pageBreakPreview" topLeftCell="A34" zoomScale="91" zoomScaleNormal="130" zoomScaleSheetLayoutView="91" zoomScalePageLayoutView="80" workbookViewId="0">
      <selection activeCell="F49" sqref="F49"/>
    </sheetView>
  </sheetViews>
  <sheetFormatPr defaultRowHeight="12.75"/>
  <cols>
    <col min="1" max="1" width="6.5703125" style="1" customWidth="1"/>
    <col min="2" max="2" width="59.7109375" style="42" customWidth="1"/>
    <col min="3" max="3" width="17.7109375" style="21" customWidth="1"/>
    <col min="4" max="4" width="10.85546875" style="61" customWidth="1"/>
    <col min="5" max="5" width="8.85546875" style="22" customWidth="1"/>
    <col min="6" max="6" width="31.7109375" style="2" customWidth="1"/>
    <col min="7" max="7" width="9.140625" style="2"/>
    <col min="8" max="8" width="9.140625" style="146"/>
    <col min="9" max="9" width="14.28515625" style="71" customWidth="1"/>
    <col min="10" max="10" width="17" style="71" customWidth="1"/>
    <col min="11" max="11" width="17.5703125" style="2" customWidth="1"/>
    <col min="12" max="12" width="14.42578125" style="2" customWidth="1"/>
    <col min="13" max="13" width="16.85546875" style="2" customWidth="1"/>
    <col min="14" max="14" width="19.7109375" style="2" customWidth="1"/>
    <col min="15" max="16384" width="9.140625" style="2"/>
  </cols>
  <sheetData>
    <row r="1" spans="1:14" s="23" customFormat="1" ht="18.75" customHeight="1">
      <c r="A1" s="205" t="s">
        <v>1564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</row>
    <row r="2" spans="1:14" s="23" customFormat="1" ht="51.75" customHeight="1">
      <c r="A2" s="166" t="s">
        <v>1740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</row>
    <row r="3" spans="1:14" s="23" customFormat="1" ht="18.75" customHeight="1">
      <c r="A3" s="167" t="s">
        <v>1565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69"/>
    </row>
    <row r="4" spans="1:14" s="23" customFormat="1" ht="18.75" customHeight="1" thickBot="1">
      <c r="A4" s="51"/>
      <c r="B4" s="51"/>
      <c r="C4" s="68"/>
      <c r="D4" s="68"/>
      <c r="E4" s="65"/>
      <c r="H4" s="140"/>
      <c r="I4" s="70"/>
      <c r="J4" s="70"/>
    </row>
    <row r="5" spans="1:14" s="50" customFormat="1" ht="63.75">
      <c r="A5" s="79" t="s">
        <v>1566</v>
      </c>
      <c r="B5" s="80" t="s">
        <v>1567</v>
      </c>
      <c r="C5" s="81" t="s">
        <v>1568</v>
      </c>
      <c r="D5" s="82" t="s">
        <v>1569</v>
      </c>
      <c r="E5" s="95" t="s">
        <v>1570</v>
      </c>
      <c r="F5" s="110" t="s">
        <v>1571</v>
      </c>
      <c r="G5" s="111" t="s">
        <v>1572</v>
      </c>
      <c r="H5" s="141" t="s">
        <v>1573</v>
      </c>
      <c r="I5" s="112" t="s">
        <v>1574</v>
      </c>
      <c r="J5" s="112" t="s">
        <v>1575</v>
      </c>
      <c r="K5" s="113" t="s">
        <v>1576</v>
      </c>
      <c r="L5" s="113" t="s">
        <v>1577</v>
      </c>
      <c r="M5" s="113" t="s">
        <v>1578</v>
      </c>
      <c r="N5" s="114" t="s">
        <v>1579</v>
      </c>
    </row>
    <row r="6" spans="1:14" ht="25.5">
      <c r="A6" s="83" t="s">
        <v>344</v>
      </c>
      <c r="B6" s="64" t="s">
        <v>955</v>
      </c>
      <c r="C6" s="3" t="s">
        <v>954</v>
      </c>
      <c r="D6" s="47" t="s">
        <v>960</v>
      </c>
      <c r="E6" s="96">
        <v>3</v>
      </c>
      <c r="F6" s="115"/>
      <c r="G6" s="116"/>
      <c r="H6" s="142"/>
      <c r="I6" s="117"/>
      <c r="J6" s="118">
        <f>ROUND(H6*I6,2)</f>
        <v>0</v>
      </c>
      <c r="K6" s="119"/>
      <c r="L6" s="120" t="s">
        <v>1580</v>
      </c>
      <c r="M6" s="120"/>
      <c r="N6" s="121"/>
    </row>
    <row r="7" spans="1:14" ht="43.5" customHeight="1">
      <c r="A7" s="83" t="s">
        <v>939</v>
      </c>
      <c r="B7" s="160" t="s">
        <v>956</v>
      </c>
      <c r="C7" s="160"/>
      <c r="D7" s="47" t="s">
        <v>960</v>
      </c>
      <c r="E7" s="96">
        <v>6</v>
      </c>
      <c r="F7" s="115"/>
      <c r="G7" s="116"/>
      <c r="H7" s="142"/>
      <c r="I7" s="117"/>
      <c r="J7" s="118">
        <f t="shared" ref="J7:J10" si="0">ROUND(H7*I7,2)</f>
        <v>0</v>
      </c>
      <c r="K7" s="119"/>
      <c r="L7" s="120" t="s">
        <v>1580</v>
      </c>
      <c r="M7" s="120"/>
      <c r="N7" s="121"/>
    </row>
    <row r="8" spans="1:14" ht="25.5">
      <c r="A8" s="83" t="s">
        <v>921</v>
      </c>
      <c r="B8" s="64" t="s">
        <v>953</v>
      </c>
      <c r="C8" s="3" t="s">
        <v>952</v>
      </c>
      <c r="D8" s="47" t="s">
        <v>961</v>
      </c>
      <c r="E8" s="96">
        <v>2</v>
      </c>
      <c r="F8" s="115"/>
      <c r="G8" s="116"/>
      <c r="H8" s="142"/>
      <c r="I8" s="117"/>
      <c r="J8" s="118">
        <f t="shared" si="0"/>
        <v>0</v>
      </c>
      <c r="K8" s="119"/>
      <c r="L8" s="120" t="s">
        <v>1580</v>
      </c>
      <c r="M8" s="120"/>
      <c r="N8" s="121"/>
    </row>
    <row r="9" spans="1:14" ht="25.5">
      <c r="A9" s="83" t="s">
        <v>911</v>
      </c>
      <c r="B9" s="64" t="s">
        <v>951</v>
      </c>
      <c r="C9" s="4"/>
      <c r="D9" s="47" t="s">
        <v>961</v>
      </c>
      <c r="E9" s="96">
        <v>6</v>
      </c>
      <c r="F9" s="115"/>
      <c r="G9" s="116"/>
      <c r="H9" s="142"/>
      <c r="I9" s="117"/>
      <c r="J9" s="118">
        <f t="shared" si="0"/>
        <v>0</v>
      </c>
      <c r="K9" s="119"/>
      <c r="L9" s="120" t="s">
        <v>1580</v>
      </c>
      <c r="M9" s="120"/>
      <c r="N9" s="121"/>
    </row>
    <row r="10" spans="1:14" ht="174" customHeight="1">
      <c r="A10" s="83" t="s">
        <v>904</v>
      </c>
      <c r="B10" s="160" t="s">
        <v>959</v>
      </c>
      <c r="C10" s="160"/>
      <c r="D10" s="47" t="s">
        <v>961</v>
      </c>
      <c r="E10" s="96">
        <v>12</v>
      </c>
      <c r="F10" s="115"/>
      <c r="G10" s="116"/>
      <c r="H10" s="142"/>
      <c r="I10" s="117"/>
      <c r="J10" s="118">
        <f t="shared" si="0"/>
        <v>0</v>
      </c>
      <c r="K10" s="119"/>
      <c r="L10" s="120" t="s">
        <v>1580</v>
      </c>
      <c r="M10" s="120"/>
      <c r="N10" s="121"/>
    </row>
    <row r="11" spans="1:14" s="6" customFormat="1" ht="32.25" customHeight="1">
      <c r="A11" s="161" t="s">
        <v>902</v>
      </c>
      <c r="B11" s="162" t="s">
        <v>970</v>
      </c>
      <c r="C11" s="162"/>
      <c r="D11" s="163" t="s">
        <v>961</v>
      </c>
      <c r="E11" s="164">
        <v>6</v>
      </c>
      <c r="F11" s="168"/>
      <c r="G11" s="169"/>
      <c r="H11" s="170"/>
      <c r="I11" s="171"/>
      <c r="J11" s="172">
        <f t="shared" ref="J11" si="1">ROUND(H11*I11,2)</f>
        <v>0</v>
      </c>
      <c r="K11" s="173"/>
      <c r="L11" s="174" t="s">
        <v>1580</v>
      </c>
      <c r="M11" s="174"/>
      <c r="N11" s="175"/>
    </row>
    <row r="12" spans="1:14" s="6" customFormat="1">
      <c r="A12" s="161"/>
      <c r="B12" s="162" t="s">
        <v>950</v>
      </c>
      <c r="C12" s="162"/>
      <c r="D12" s="163"/>
      <c r="E12" s="164"/>
      <c r="F12" s="168"/>
      <c r="G12" s="169"/>
      <c r="H12" s="170"/>
      <c r="I12" s="171"/>
      <c r="J12" s="172"/>
      <c r="K12" s="173"/>
      <c r="L12" s="174"/>
      <c r="M12" s="174"/>
      <c r="N12" s="175"/>
    </row>
    <row r="13" spans="1:14" s="6" customFormat="1" ht="26.25" customHeight="1">
      <c r="A13" s="161"/>
      <c r="B13" s="162" t="s">
        <v>949</v>
      </c>
      <c r="C13" s="162"/>
      <c r="D13" s="163"/>
      <c r="E13" s="164"/>
      <c r="F13" s="168"/>
      <c r="G13" s="169"/>
      <c r="H13" s="170"/>
      <c r="I13" s="171"/>
      <c r="J13" s="172"/>
      <c r="K13" s="173"/>
      <c r="L13" s="174"/>
      <c r="M13" s="174"/>
      <c r="N13" s="175"/>
    </row>
    <row r="14" spans="1:14" s="6" customFormat="1">
      <c r="A14" s="161"/>
      <c r="B14" s="162" t="s">
        <v>948</v>
      </c>
      <c r="C14" s="162"/>
      <c r="D14" s="163"/>
      <c r="E14" s="164"/>
      <c r="F14" s="168"/>
      <c r="G14" s="169"/>
      <c r="H14" s="170"/>
      <c r="I14" s="171"/>
      <c r="J14" s="172"/>
      <c r="K14" s="173"/>
      <c r="L14" s="174"/>
      <c r="M14" s="174"/>
      <c r="N14" s="175"/>
    </row>
    <row r="15" spans="1:14" s="6" customFormat="1" ht="25.5" customHeight="1">
      <c r="A15" s="161"/>
      <c r="B15" s="162" t="s">
        <v>947</v>
      </c>
      <c r="C15" s="162"/>
      <c r="D15" s="163"/>
      <c r="E15" s="164"/>
      <c r="F15" s="168"/>
      <c r="G15" s="169"/>
      <c r="H15" s="170"/>
      <c r="I15" s="171"/>
      <c r="J15" s="172"/>
      <c r="K15" s="173"/>
      <c r="L15" s="174"/>
      <c r="M15" s="174"/>
      <c r="N15" s="175"/>
    </row>
    <row r="16" spans="1:14" s="6" customFormat="1">
      <c r="A16" s="161"/>
      <c r="B16" s="162" t="s">
        <v>946</v>
      </c>
      <c r="C16" s="162"/>
      <c r="D16" s="163"/>
      <c r="E16" s="164"/>
      <c r="F16" s="168"/>
      <c r="G16" s="169"/>
      <c r="H16" s="170"/>
      <c r="I16" s="171"/>
      <c r="J16" s="172"/>
      <c r="K16" s="173"/>
      <c r="L16" s="174"/>
      <c r="M16" s="174"/>
      <c r="N16" s="175"/>
    </row>
    <row r="17" spans="1:14" s="6" customFormat="1">
      <c r="A17" s="161"/>
      <c r="B17" s="162" t="s">
        <v>945</v>
      </c>
      <c r="C17" s="162"/>
      <c r="D17" s="163"/>
      <c r="E17" s="164"/>
      <c r="F17" s="168"/>
      <c r="G17" s="169"/>
      <c r="H17" s="170"/>
      <c r="I17" s="171"/>
      <c r="J17" s="172"/>
      <c r="K17" s="173"/>
      <c r="L17" s="174"/>
      <c r="M17" s="174"/>
      <c r="N17" s="175"/>
    </row>
    <row r="18" spans="1:14" s="6" customFormat="1">
      <c r="A18" s="161"/>
      <c r="B18" s="162" t="s">
        <v>944</v>
      </c>
      <c r="C18" s="162"/>
      <c r="D18" s="163"/>
      <c r="E18" s="164"/>
      <c r="F18" s="168"/>
      <c r="G18" s="169"/>
      <c r="H18" s="170"/>
      <c r="I18" s="171"/>
      <c r="J18" s="172"/>
      <c r="K18" s="173"/>
      <c r="L18" s="174"/>
      <c r="M18" s="174"/>
      <c r="N18" s="175"/>
    </row>
    <row r="19" spans="1:14" s="6" customFormat="1">
      <c r="A19" s="161"/>
      <c r="B19" s="162" t="s">
        <v>943</v>
      </c>
      <c r="C19" s="162"/>
      <c r="D19" s="163"/>
      <c r="E19" s="164"/>
      <c r="F19" s="168"/>
      <c r="G19" s="169"/>
      <c r="H19" s="170"/>
      <c r="I19" s="171"/>
      <c r="J19" s="172"/>
      <c r="K19" s="173"/>
      <c r="L19" s="174"/>
      <c r="M19" s="174"/>
      <c r="N19" s="175"/>
    </row>
    <row r="20" spans="1:14" s="6" customFormat="1" ht="26.25" customHeight="1">
      <c r="A20" s="161"/>
      <c r="B20" s="162" t="s">
        <v>942</v>
      </c>
      <c r="C20" s="162"/>
      <c r="D20" s="163"/>
      <c r="E20" s="164"/>
      <c r="F20" s="168"/>
      <c r="G20" s="169"/>
      <c r="H20" s="170"/>
      <c r="I20" s="171"/>
      <c r="J20" s="172"/>
      <c r="K20" s="173"/>
      <c r="L20" s="174"/>
      <c r="M20" s="174"/>
      <c r="N20" s="175"/>
    </row>
    <row r="21" spans="1:14" s="6" customFormat="1" ht="26.25" customHeight="1">
      <c r="A21" s="161"/>
      <c r="B21" s="162" t="s">
        <v>941</v>
      </c>
      <c r="C21" s="162"/>
      <c r="D21" s="163"/>
      <c r="E21" s="164"/>
      <c r="F21" s="168"/>
      <c r="G21" s="169"/>
      <c r="H21" s="170"/>
      <c r="I21" s="171"/>
      <c r="J21" s="172"/>
      <c r="K21" s="173"/>
      <c r="L21" s="174"/>
      <c r="M21" s="174"/>
      <c r="N21" s="175"/>
    </row>
    <row r="22" spans="1:14" ht="26.25" customHeight="1">
      <c r="A22" s="83" t="s">
        <v>901</v>
      </c>
      <c r="B22" s="176" t="s">
        <v>962</v>
      </c>
      <c r="C22" s="176"/>
      <c r="D22" s="47" t="s">
        <v>961</v>
      </c>
      <c r="E22" s="96">
        <v>8</v>
      </c>
      <c r="F22" s="115"/>
      <c r="G22" s="116"/>
      <c r="H22" s="142"/>
      <c r="I22" s="117"/>
      <c r="J22" s="118">
        <f t="shared" ref="J22" si="2">ROUND(H22*I22,2)</f>
        <v>0</v>
      </c>
      <c r="K22" s="119"/>
      <c r="L22" s="120" t="s">
        <v>1580</v>
      </c>
      <c r="M22" s="120"/>
      <c r="N22" s="121"/>
    </row>
    <row r="23" spans="1:14" ht="25.5" customHeight="1">
      <c r="A23" s="83" t="s">
        <v>900</v>
      </c>
      <c r="B23" s="176" t="s">
        <v>971</v>
      </c>
      <c r="C23" s="176"/>
      <c r="D23" s="47" t="s">
        <v>961</v>
      </c>
      <c r="E23" s="96">
        <v>4</v>
      </c>
      <c r="F23" s="115"/>
      <c r="G23" s="116"/>
      <c r="H23" s="142"/>
      <c r="I23" s="117"/>
      <c r="J23" s="118">
        <f t="shared" ref="J23:J24" si="3">ROUND(H23*I23,2)</f>
        <v>0</v>
      </c>
      <c r="K23" s="119"/>
      <c r="L23" s="120" t="s">
        <v>1580</v>
      </c>
      <c r="M23" s="120"/>
      <c r="N23" s="121"/>
    </row>
    <row r="24" spans="1:14" s="7" customFormat="1" ht="25.5">
      <c r="A24" s="83" t="s">
        <v>888</v>
      </c>
      <c r="B24" s="177" t="s">
        <v>940</v>
      </c>
      <c r="C24" s="177"/>
      <c r="D24" s="47" t="s">
        <v>961</v>
      </c>
      <c r="E24" s="96">
        <v>15</v>
      </c>
      <c r="F24" s="115"/>
      <c r="G24" s="116"/>
      <c r="H24" s="142"/>
      <c r="I24" s="117"/>
      <c r="J24" s="118">
        <f t="shared" si="3"/>
        <v>0</v>
      </c>
      <c r="K24" s="119"/>
      <c r="L24" s="120" t="s">
        <v>1580</v>
      </c>
      <c r="M24" s="120"/>
      <c r="N24" s="121"/>
    </row>
    <row r="25" spans="1:14">
      <c r="A25" s="83" t="s">
        <v>1006</v>
      </c>
      <c r="B25" s="155" t="s">
        <v>938</v>
      </c>
      <c r="C25" s="155"/>
      <c r="D25" s="155"/>
      <c r="E25" s="156"/>
      <c r="F25" s="216"/>
      <c r="G25" s="217"/>
      <c r="H25" s="217"/>
      <c r="I25" s="217"/>
      <c r="J25" s="217"/>
      <c r="K25" s="217"/>
      <c r="L25" s="217"/>
      <c r="M25" s="217"/>
      <c r="N25" s="218"/>
    </row>
    <row r="26" spans="1:14" ht="25.5">
      <c r="A26" s="83" t="s">
        <v>876</v>
      </c>
      <c r="B26" s="64" t="s">
        <v>937</v>
      </c>
      <c r="C26" s="3" t="s">
        <v>936</v>
      </c>
      <c r="D26" s="47" t="s">
        <v>960</v>
      </c>
      <c r="E26" s="96">
        <v>350</v>
      </c>
      <c r="F26" s="115"/>
      <c r="G26" s="116"/>
      <c r="H26" s="142"/>
      <c r="I26" s="117"/>
      <c r="J26" s="118">
        <f t="shared" ref="J26" si="4">ROUND(H26*I26,2)</f>
        <v>0</v>
      </c>
      <c r="K26" s="119"/>
      <c r="L26" s="120" t="s">
        <v>1580</v>
      </c>
      <c r="M26" s="120"/>
      <c r="N26" s="121"/>
    </row>
    <row r="27" spans="1:14">
      <c r="A27" s="83"/>
      <c r="B27" s="155" t="s">
        <v>963</v>
      </c>
      <c r="C27" s="155"/>
      <c r="D27" s="155"/>
      <c r="E27" s="156"/>
      <c r="F27" s="122"/>
      <c r="G27" s="123"/>
      <c r="H27" s="143"/>
      <c r="I27" s="124"/>
      <c r="J27" s="124"/>
      <c r="K27" s="123"/>
      <c r="L27" s="123"/>
      <c r="M27" s="123"/>
      <c r="N27" s="125"/>
    </row>
    <row r="28" spans="1:14" ht="25.5">
      <c r="A28" s="83" t="s">
        <v>873</v>
      </c>
      <c r="B28" s="64" t="s">
        <v>935</v>
      </c>
      <c r="C28" s="3" t="s">
        <v>934</v>
      </c>
      <c r="D28" s="47" t="s">
        <v>960</v>
      </c>
      <c r="E28" s="96">
        <v>280</v>
      </c>
      <c r="F28" s="115"/>
      <c r="G28" s="116"/>
      <c r="H28" s="142"/>
      <c r="I28" s="117"/>
      <c r="J28" s="118">
        <f t="shared" ref="J28" si="5">ROUND(H28*I28,2)</f>
        <v>0</v>
      </c>
      <c r="K28" s="119"/>
      <c r="L28" s="120" t="s">
        <v>1580</v>
      </c>
      <c r="M28" s="120"/>
      <c r="N28" s="121"/>
    </row>
    <row r="29" spans="1:14" ht="25.5">
      <c r="A29" s="83" t="s">
        <v>870</v>
      </c>
      <c r="B29" s="64" t="s">
        <v>933</v>
      </c>
      <c r="C29" s="3" t="s">
        <v>932</v>
      </c>
      <c r="D29" s="47" t="s">
        <v>960</v>
      </c>
      <c r="E29" s="96">
        <v>260</v>
      </c>
      <c r="F29" s="115"/>
      <c r="G29" s="116"/>
      <c r="H29" s="142"/>
      <c r="I29" s="117"/>
      <c r="J29" s="118">
        <f t="shared" ref="J29:J34" si="6">ROUND(H29*I29,2)</f>
        <v>0</v>
      </c>
      <c r="K29" s="119"/>
      <c r="L29" s="120" t="s">
        <v>1580</v>
      </c>
      <c r="M29" s="120"/>
      <c r="N29" s="121"/>
    </row>
    <row r="30" spans="1:14" ht="25.5">
      <c r="A30" s="83" t="s">
        <v>868</v>
      </c>
      <c r="B30" s="64" t="s">
        <v>931</v>
      </c>
      <c r="C30" s="3" t="s">
        <v>930</v>
      </c>
      <c r="D30" s="47" t="s">
        <v>960</v>
      </c>
      <c r="E30" s="96">
        <v>260</v>
      </c>
      <c r="F30" s="115"/>
      <c r="G30" s="116"/>
      <c r="H30" s="142"/>
      <c r="I30" s="117"/>
      <c r="J30" s="118">
        <f t="shared" si="6"/>
        <v>0</v>
      </c>
      <c r="K30" s="119"/>
      <c r="L30" s="120" t="s">
        <v>1580</v>
      </c>
      <c r="M30" s="120"/>
      <c r="N30" s="121"/>
    </row>
    <row r="31" spans="1:14" ht="25.5">
      <c r="A31" s="83" t="s">
        <v>866</v>
      </c>
      <c r="B31" s="64" t="s">
        <v>929</v>
      </c>
      <c r="C31" s="3" t="s">
        <v>928</v>
      </c>
      <c r="D31" s="47" t="s">
        <v>960</v>
      </c>
      <c r="E31" s="96">
        <v>260</v>
      </c>
      <c r="F31" s="115"/>
      <c r="G31" s="116"/>
      <c r="H31" s="142"/>
      <c r="I31" s="117"/>
      <c r="J31" s="118">
        <f t="shared" si="6"/>
        <v>0</v>
      </c>
      <c r="K31" s="119"/>
      <c r="L31" s="120" t="s">
        <v>1580</v>
      </c>
      <c r="M31" s="120"/>
      <c r="N31" s="121"/>
    </row>
    <row r="32" spans="1:14" s="8" customFormat="1" ht="25.5">
      <c r="A32" s="83" t="s">
        <v>863</v>
      </c>
      <c r="B32" s="64" t="s">
        <v>927</v>
      </c>
      <c r="C32" s="3" t="s">
        <v>926</v>
      </c>
      <c r="D32" s="47" t="s">
        <v>960</v>
      </c>
      <c r="E32" s="96">
        <v>260</v>
      </c>
      <c r="F32" s="115"/>
      <c r="G32" s="116"/>
      <c r="H32" s="142"/>
      <c r="I32" s="117"/>
      <c r="J32" s="118">
        <f t="shared" si="6"/>
        <v>0</v>
      </c>
      <c r="K32" s="119"/>
      <c r="L32" s="120" t="s">
        <v>1580</v>
      </c>
      <c r="M32" s="120"/>
      <c r="N32" s="121"/>
    </row>
    <row r="33" spans="1:14" s="8" customFormat="1" ht="25.5">
      <c r="A33" s="83" t="s">
        <v>860</v>
      </c>
      <c r="B33" s="64" t="s">
        <v>925</v>
      </c>
      <c r="C33" s="3" t="s">
        <v>924</v>
      </c>
      <c r="D33" s="47" t="s">
        <v>960</v>
      </c>
      <c r="E33" s="96">
        <v>340</v>
      </c>
      <c r="F33" s="115"/>
      <c r="G33" s="116"/>
      <c r="H33" s="142"/>
      <c r="I33" s="117"/>
      <c r="J33" s="118">
        <f t="shared" si="6"/>
        <v>0</v>
      </c>
      <c r="K33" s="119"/>
      <c r="L33" s="120" t="s">
        <v>1580</v>
      </c>
      <c r="M33" s="120"/>
      <c r="N33" s="121"/>
    </row>
    <row r="34" spans="1:14" s="8" customFormat="1" ht="25.5">
      <c r="A34" s="83" t="s">
        <v>857</v>
      </c>
      <c r="B34" s="64" t="s">
        <v>923</v>
      </c>
      <c r="C34" s="3" t="s">
        <v>922</v>
      </c>
      <c r="D34" s="47" t="s">
        <v>960</v>
      </c>
      <c r="E34" s="96">
        <v>24</v>
      </c>
      <c r="F34" s="115"/>
      <c r="G34" s="116"/>
      <c r="H34" s="142"/>
      <c r="I34" s="117"/>
      <c r="J34" s="118">
        <f t="shared" si="6"/>
        <v>0</v>
      </c>
      <c r="K34" s="119"/>
      <c r="L34" s="120" t="s">
        <v>1580</v>
      </c>
      <c r="M34" s="120"/>
      <c r="N34" s="121"/>
    </row>
    <row r="35" spans="1:14" s="8" customFormat="1" ht="25.5">
      <c r="A35" s="202" t="s">
        <v>1586</v>
      </c>
      <c r="B35" s="203"/>
      <c r="C35" s="203"/>
      <c r="D35" s="203"/>
      <c r="E35" s="204"/>
      <c r="F35" s="168" t="s">
        <v>1586</v>
      </c>
      <c r="G35" s="169"/>
      <c r="H35" s="169"/>
      <c r="I35" s="169"/>
      <c r="J35" s="118">
        <f>SUM(J26:J34)</f>
        <v>0</v>
      </c>
      <c r="K35" s="119"/>
      <c r="L35" s="120" t="s">
        <v>1580</v>
      </c>
      <c r="M35" s="120"/>
      <c r="N35" s="121"/>
    </row>
    <row r="36" spans="1:14" s="8" customFormat="1">
      <c r="A36" s="83"/>
      <c r="B36" s="155" t="s">
        <v>920</v>
      </c>
      <c r="C36" s="155"/>
      <c r="D36" s="47"/>
      <c r="E36" s="96"/>
      <c r="F36" s="219"/>
      <c r="G36" s="220"/>
      <c r="H36" s="220"/>
      <c r="I36" s="220"/>
      <c r="J36" s="220"/>
      <c r="K36" s="220"/>
      <c r="L36" s="220"/>
      <c r="M36" s="220"/>
      <c r="N36" s="221"/>
    </row>
    <row r="37" spans="1:14" s="8" customFormat="1" ht="25.5">
      <c r="A37" s="83" t="s">
        <v>837</v>
      </c>
      <c r="B37" s="64" t="s">
        <v>919</v>
      </c>
      <c r="C37" s="3" t="s">
        <v>916</v>
      </c>
      <c r="D37" s="47" t="s">
        <v>960</v>
      </c>
      <c r="E37" s="96">
        <v>140</v>
      </c>
      <c r="F37" s="115"/>
      <c r="G37" s="116"/>
      <c r="H37" s="142"/>
      <c r="I37" s="117"/>
      <c r="J37" s="118">
        <f t="shared" ref="J37" si="7">ROUND(H37*I37,2)</f>
        <v>0</v>
      </c>
      <c r="K37" s="119"/>
      <c r="L37" s="120" t="s">
        <v>1580</v>
      </c>
      <c r="M37" s="120"/>
      <c r="N37" s="121"/>
    </row>
    <row r="38" spans="1:14" s="8" customFormat="1" ht="25.5">
      <c r="A38" s="83" t="s">
        <v>795</v>
      </c>
      <c r="B38" s="64" t="s">
        <v>919</v>
      </c>
      <c r="C38" s="3" t="s">
        <v>918</v>
      </c>
      <c r="D38" s="47" t="s">
        <v>960</v>
      </c>
      <c r="E38" s="96">
        <v>35</v>
      </c>
      <c r="F38" s="115"/>
      <c r="G38" s="116"/>
      <c r="H38" s="142"/>
      <c r="I38" s="117"/>
      <c r="J38" s="118">
        <f t="shared" ref="J38:J42" si="8">ROUND(H38*I38,2)</f>
        <v>0</v>
      </c>
      <c r="K38" s="119"/>
      <c r="L38" s="120" t="s">
        <v>1580</v>
      </c>
      <c r="M38" s="120"/>
      <c r="N38" s="121"/>
    </row>
    <row r="39" spans="1:14" s="24" customFormat="1" ht="25.5">
      <c r="A39" s="84" t="s">
        <v>776</v>
      </c>
      <c r="B39" s="33" t="s">
        <v>917</v>
      </c>
      <c r="C39" s="16" t="s">
        <v>918</v>
      </c>
      <c r="D39" s="47" t="s">
        <v>961</v>
      </c>
      <c r="E39" s="96">
        <v>50</v>
      </c>
      <c r="F39" s="115"/>
      <c r="G39" s="116"/>
      <c r="H39" s="142"/>
      <c r="I39" s="117"/>
      <c r="J39" s="118">
        <f t="shared" si="8"/>
        <v>0</v>
      </c>
      <c r="K39" s="119"/>
      <c r="L39" s="120" t="s">
        <v>1580</v>
      </c>
      <c r="M39" s="120"/>
      <c r="N39" s="121"/>
    </row>
    <row r="40" spans="1:14" s="8" customFormat="1" ht="25.5">
      <c r="A40" s="83" t="s">
        <v>762</v>
      </c>
      <c r="B40" s="64" t="s">
        <v>917</v>
      </c>
      <c r="C40" s="16" t="s">
        <v>916</v>
      </c>
      <c r="D40" s="47" t="s">
        <v>961</v>
      </c>
      <c r="E40" s="96">
        <v>40</v>
      </c>
      <c r="F40" s="115"/>
      <c r="G40" s="116"/>
      <c r="H40" s="142"/>
      <c r="I40" s="117"/>
      <c r="J40" s="118">
        <f t="shared" si="8"/>
        <v>0</v>
      </c>
      <c r="K40" s="119"/>
      <c r="L40" s="120" t="s">
        <v>1580</v>
      </c>
      <c r="M40" s="120"/>
      <c r="N40" s="121"/>
    </row>
    <row r="41" spans="1:14" s="8" customFormat="1" ht="38.25">
      <c r="A41" s="83" t="s">
        <v>753</v>
      </c>
      <c r="B41" s="34" t="s">
        <v>915</v>
      </c>
      <c r="C41" s="27" t="s">
        <v>914</v>
      </c>
      <c r="D41" s="47" t="s">
        <v>961</v>
      </c>
      <c r="E41" s="96">
        <v>15</v>
      </c>
      <c r="F41" s="115"/>
      <c r="G41" s="116"/>
      <c r="H41" s="142"/>
      <c r="I41" s="117"/>
      <c r="J41" s="118">
        <f t="shared" si="8"/>
        <v>0</v>
      </c>
      <c r="K41" s="119"/>
      <c r="L41" s="120" t="s">
        <v>1580</v>
      </c>
      <c r="M41" s="120"/>
      <c r="N41" s="121"/>
    </row>
    <row r="42" spans="1:14" s="8" customFormat="1" ht="38.25">
      <c r="A42" s="83" t="s">
        <v>739</v>
      </c>
      <c r="B42" s="34" t="s">
        <v>913</v>
      </c>
      <c r="C42" s="67" t="s">
        <v>912</v>
      </c>
      <c r="D42" s="47" t="s">
        <v>961</v>
      </c>
      <c r="E42" s="96">
        <v>15</v>
      </c>
      <c r="F42" s="115"/>
      <c r="G42" s="116"/>
      <c r="H42" s="142"/>
      <c r="I42" s="117"/>
      <c r="J42" s="118">
        <f t="shared" si="8"/>
        <v>0</v>
      </c>
      <c r="K42" s="119"/>
      <c r="L42" s="120" t="s">
        <v>1580</v>
      </c>
      <c r="M42" s="120"/>
      <c r="N42" s="121"/>
    </row>
    <row r="43" spans="1:14" s="8" customFormat="1">
      <c r="A43" s="83"/>
      <c r="B43" s="155" t="s">
        <v>910</v>
      </c>
      <c r="C43" s="155"/>
      <c r="D43" s="155"/>
      <c r="E43" s="156"/>
      <c r="F43" s="219"/>
      <c r="G43" s="220"/>
      <c r="H43" s="220"/>
      <c r="I43" s="220"/>
      <c r="J43" s="220"/>
      <c r="K43" s="220"/>
      <c r="L43" s="220"/>
      <c r="M43" s="220"/>
      <c r="N43" s="221"/>
    </row>
    <row r="44" spans="1:14" s="8" customFormat="1" ht="25.5">
      <c r="A44" s="83" t="s">
        <v>711</v>
      </c>
      <c r="B44" s="34" t="s">
        <v>908</v>
      </c>
      <c r="C44" s="16" t="s">
        <v>909</v>
      </c>
      <c r="D44" s="47" t="s">
        <v>960</v>
      </c>
      <c r="E44" s="97">
        <v>4</v>
      </c>
      <c r="F44" s="115"/>
      <c r="G44" s="116"/>
      <c r="H44" s="142"/>
      <c r="I44" s="117"/>
      <c r="J44" s="118">
        <f t="shared" ref="J44" si="9">ROUND(H44*I44,2)</f>
        <v>0</v>
      </c>
      <c r="K44" s="119"/>
      <c r="L44" s="120" t="s">
        <v>1580</v>
      </c>
      <c r="M44" s="120"/>
      <c r="N44" s="121"/>
    </row>
    <row r="45" spans="1:14" s="8" customFormat="1" ht="25.5">
      <c r="A45" s="83" t="s">
        <v>666</v>
      </c>
      <c r="B45" s="34" t="s">
        <v>908</v>
      </c>
      <c r="C45" s="16" t="s">
        <v>907</v>
      </c>
      <c r="D45" s="47" t="s">
        <v>960</v>
      </c>
      <c r="E45" s="97">
        <v>4</v>
      </c>
      <c r="F45" s="115"/>
      <c r="G45" s="116"/>
      <c r="H45" s="142"/>
      <c r="I45" s="117"/>
      <c r="J45" s="118">
        <f t="shared" ref="J45:J46" si="10">ROUND(H45*I45,2)</f>
        <v>0</v>
      </c>
      <c r="K45" s="119"/>
      <c r="L45" s="120" t="s">
        <v>1580</v>
      </c>
      <c r="M45" s="120"/>
      <c r="N45" s="121"/>
    </row>
    <row r="46" spans="1:14" s="8" customFormat="1" ht="25.5">
      <c r="A46" s="83" t="s">
        <v>652</v>
      </c>
      <c r="B46" s="64" t="s">
        <v>906</v>
      </c>
      <c r="C46" s="4" t="s">
        <v>905</v>
      </c>
      <c r="D46" s="10" t="s">
        <v>0</v>
      </c>
      <c r="E46" s="96">
        <v>14</v>
      </c>
      <c r="F46" s="115"/>
      <c r="G46" s="116"/>
      <c r="H46" s="142"/>
      <c r="I46" s="117"/>
      <c r="J46" s="118">
        <f t="shared" si="10"/>
        <v>0</v>
      </c>
      <c r="K46" s="119"/>
      <c r="L46" s="120" t="s">
        <v>1580</v>
      </c>
      <c r="M46" s="120"/>
      <c r="N46" s="121"/>
    </row>
    <row r="47" spans="1:14" s="8" customFormat="1">
      <c r="A47" s="83"/>
      <c r="B47" s="155" t="s">
        <v>1007</v>
      </c>
      <c r="C47" s="155"/>
      <c r="D47" s="155"/>
      <c r="E47" s="156"/>
      <c r="F47" s="126"/>
      <c r="G47" s="127"/>
      <c r="H47" s="143"/>
      <c r="I47" s="124"/>
      <c r="J47" s="124"/>
      <c r="K47" s="127"/>
      <c r="L47" s="127"/>
      <c r="M47" s="127"/>
      <c r="N47" s="128"/>
    </row>
    <row r="48" spans="1:14" s="11" customFormat="1" ht="25.5">
      <c r="A48" s="83" t="s">
        <v>637</v>
      </c>
      <c r="B48" s="165" t="s">
        <v>903</v>
      </c>
      <c r="C48" s="165"/>
      <c r="D48" s="47" t="s">
        <v>961</v>
      </c>
      <c r="E48" s="98">
        <v>5</v>
      </c>
      <c r="F48" s="115"/>
      <c r="G48" s="116"/>
      <c r="H48" s="142"/>
      <c r="I48" s="117"/>
      <c r="J48" s="118">
        <f t="shared" ref="J48" si="11">ROUND(H48*I48,2)</f>
        <v>0</v>
      </c>
      <c r="K48" s="119"/>
      <c r="L48" s="120" t="s">
        <v>1580</v>
      </c>
      <c r="M48" s="120"/>
      <c r="N48" s="121"/>
    </row>
    <row r="49" spans="1:14" s="11" customFormat="1" ht="25.5">
      <c r="A49" s="83" t="s">
        <v>585</v>
      </c>
      <c r="B49" s="165" t="s">
        <v>1394</v>
      </c>
      <c r="C49" s="165"/>
      <c r="D49" s="47" t="s">
        <v>961</v>
      </c>
      <c r="E49" s="98">
        <v>1</v>
      </c>
      <c r="F49" s="115"/>
      <c r="G49" s="116"/>
      <c r="H49" s="142"/>
      <c r="I49" s="117"/>
      <c r="J49" s="118">
        <f t="shared" ref="J49:J52" si="12">ROUND(H49*I49,2)</f>
        <v>0</v>
      </c>
      <c r="K49" s="119"/>
      <c r="L49" s="120" t="s">
        <v>1580</v>
      </c>
      <c r="M49" s="120"/>
      <c r="N49" s="121"/>
    </row>
    <row r="50" spans="1:14" s="11" customFormat="1" ht="25.5">
      <c r="A50" s="83" t="s">
        <v>568</v>
      </c>
      <c r="B50" s="165" t="s">
        <v>972</v>
      </c>
      <c r="C50" s="165"/>
      <c r="D50" s="47" t="s">
        <v>961</v>
      </c>
      <c r="E50" s="98">
        <v>1</v>
      </c>
      <c r="F50" s="115"/>
      <c r="G50" s="116"/>
      <c r="H50" s="142"/>
      <c r="I50" s="117"/>
      <c r="J50" s="118">
        <f t="shared" si="12"/>
        <v>0</v>
      </c>
      <c r="K50" s="119"/>
      <c r="L50" s="120" t="s">
        <v>1580</v>
      </c>
      <c r="M50" s="120"/>
      <c r="N50" s="121"/>
    </row>
    <row r="51" spans="1:14" s="11" customFormat="1" ht="25.5">
      <c r="A51" s="83" t="s">
        <v>566</v>
      </c>
      <c r="B51" s="165" t="s">
        <v>973</v>
      </c>
      <c r="C51" s="165"/>
      <c r="D51" s="47" t="s">
        <v>961</v>
      </c>
      <c r="E51" s="98">
        <v>1</v>
      </c>
      <c r="F51" s="115"/>
      <c r="G51" s="116"/>
      <c r="H51" s="142"/>
      <c r="I51" s="117"/>
      <c r="J51" s="118">
        <f t="shared" si="12"/>
        <v>0</v>
      </c>
      <c r="K51" s="119"/>
      <c r="L51" s="120" t="s">
        <v>1580</v>
      </c>
      <c r="M51" s="120"/>
      <c r="N51" s="121"/>
    </row>
    <row r="52" spans="1:14" s="11" customFormat="1" ht="25.5">
      <c r="A52" s="83" t="s">
        <v>544</v>
      </c>
      <c r="B52" s="165" t="s">
        <v>974</v>
      </c>
      <c r="C52" s="165"/>
      <c r="D52" s="47" t="s">
        <v>961</v>
      </c>
      <c r="E52" s="98">
        <v>4</v>
      </c>
      <c r="F52" s="115"/>
      <c r="G52" s="116"/>
      <c r="H52" s="142"/>
      <c r="I52" s="117"/>
      <c r="J52" s="118">
        <f t="shared" si="12"/>
        <v>0</v>
      </c>
      <c r="K52" s="119"/>
      <c r="L52" s="120" t="s">
        <v>1580</v>
      </c>
      <c r="M52" s="120"/>
      <c r="N52" s="121"/>
    </row>
    <row r="53" spans="1:14" s="12" customFormat="1">
      <c r="A53" s="83" t="s">
        <v>1009</v>
      </c>
      <c r="B53" s="155" t="s">
        <v>412</v>
      </c>
      <c r="C53" s="155"/>
      <c r="D53" s="155"/>
      <c r="E53" s="156"/>
      <c r="F53" s="222"/>
      <c r="G53" s="223"/>
      <c r="H53" s="223"/>
      <c r="I53" s="223"/>
      <c r="J53" s="223"/>
      <c r="K53" s="223"/>
      <c r="L53" s="223"/>
      <c r="M53" s="223"/>
      <c r="N53" s="224"/>
    </row>
    <row r="54" spans="1:14" s="12" customFormat="1" ht="25.5">
      <c r="A54" s="83" t="s">
        <v>480</v>
      </c>
      <c r="B54" s="34" t="s">
        <v>411</v>
      </c>
      <c r="C54" s="10" t="s">
        <v>406</v>
      </c>
      <c r="D54" s="47" t="s">
        <v>961</v>
      </c>
      <c r="E54" s="99">
        <v>2</v>
      </c>
      <c r="F54" s="115"/>
      <c r="G54" s="116"/>
      <c r="H54" s="142"/>
      <c r="I54" s="117"/>
      <c r="J54" s="118">
        <f t="shared" ref="J54" si="13">ROUND(H54*I54,2)</f>
        <v>0</v>
      </c>
      <c r="K54" s="119"/>
      <c r="L54" s="120" t="s">
        <v>1580</v>
      </c>
      <c r="M54" s="120"/>
      <c r="N54" s="121"/>
    </row>
    <row r="55" spans="1:14" s="12" customFormat="1" ht="25.5">
      <c r="A55" s="83" t="s">
        <v>479</v>
      </c>
      <c r="B55" s="34" t="s">
        <v>410</v>
      </c>
      <c r="C55" s="10" t="s">
        <v>406</v>
      </c>
      <c r="D55" s="47" t="s">
        <v>961</v>
      </c>
      <c r="E55" s="99">
        <v>2</v>
      </c>
      <c r="F55" s="115"/>
      <c r="G55" s="116"/>
      <c r="H55" s="142"/>
      <c r="I55" s="117"/>
      <c r="J55" s="118">
        <f t="shared" ref="J55:J58" si="14">ROUND(H55*I55,2)</f>
        <v>0</v>
      </c>
      <c r="K55" s="119"/>
      <c r="L55" s="120" t="s">
        <v>1580</v>
      </c>
      <c r="M55" s="120"/>
      <c r="N55" s="121"/>
    </row>
    <row r="56" spans="1:14" s="12" customFormat="1" ht="25.5">
      <c r="A56" s="83" t="s">
        <v>478</v>
      </c>
      <c r="B56" s="34" t="s">
        <v>409</v>
      </c>
      <c r="C56" s="10" t="s">
        <v>406</v>
      </c>
      <c r="D56" s="47" t="s">
        <v>961</v>
      </c>
      <c r="E56" s="99">
        <v>2</v>
      </c>
      <c r="F56" s="115"/>
      <c r="G56" s="116"/>
      <c r="H56" s="142"/>
      <c r="I56" s="117"/>
      <c r="J56" s="118">
        <f t="shared" si="14"/>
        <v>0</v>
      </c>
      <c r="K56" s="119"/>
      <c r="L56" s="120" t="s">
        <v>1580</v>
      </c>
      <c r="M56" s="120"/>
      <c r="N56" s="121"/>
    </row>
    <row r="57" spans="1:14" s="12" customFormat="1" ht="25.5">
      <c r="A57" s="83" t="s">
        <v>1011</v>
      </c>
      <c r="B57" s="34" t="s">
        <v>408</v>
      </c>
      <c r="C57" s="10" t="s">
        <v>406</v>
      </c>
      <c r="D57" s="47" t="s">
        <v>961</v>
      </c>
      <c r="E57" s="99">
        <v>2</v>
      </c>
      <c r="F57" s="115"/>
      <c r="G57" s="116"/>
      <c r="H57" s="142"/>
      <c r="I57" s="117"/>
      <c r="J57" s="118">
        <f t="shared" si="14"/>
        <v>0</v>
      </c>
      <c r="K57" s="119"/>
      <c r="L57" s="120" t="s">
        <v>1580</v>
      </c>
      <c r="M57" s="120"/>
      <c r="N57" s="121"/>
    </row>
    <row r="58" spans="1:14" s="12" customFormat="1" ht="25.5">
      <c r="A58" s="83" t="s">
        <v>1012</v>
      </c>
      <c r="B58" s="34" t="s">
        <v>407</v>
      </c>
      <c r="C58" s="10" t="s">
        <v>406</v>
      </c>
      <c r="D58" s="47" t="s">
        <v>961</v>
      </c>
      <c r="E58" s="99">
        <v>2</v>
      </c>
      <c r="F58" s="115"/>
      <c r="G58" s="116"/>
      <c r="H58" s="142"/>
      <c r="I58" s="117"/>
      <c r="J58" s="118">
        <f t="shared" si="14"/>
        <v>0</v>
      </c>
      <c r="K58" s="119"/>
      <c r="L58" s="120" t="s">
        <v>1580</v>
      </c>
      <c r="M58" s="120"/>
      <c r="N58" s="121"/>
    </row>
    <row r="59" spans="1:14" s="13" customFormat="1">
      <c r="A59" s="83"/>
      <c r="B59" s="155" t="s">
        <v>405</v>
      </c>
      <c r="C59" s="155"/>
      <c r="D59" s="155"/>
      <c r="E59" s="156"/>
      <c r="F59" s="208"/>
      <c r="G59" s="209"/>
      <c r="H59" s="209"/>
      <c r="I59" s="209"/>
      <c r="J59" s="209"/>
      <c r="K59" s="209"/>
      <c r="L59" s="209"/>
      <c r="M59" s="209"/>
      <c r="N59" s="210"/>
    </row>
    <row r="60" spans="1:14" s="12" customFormat="1" ht="25.5">
      <c r="A60" s="83" t="s">
        <v>1013</v>
      </c>
      <c r="B60" s="64" t="s">
        <v>404</v>
      </c>
      <c r="C60" s="4"/>
      <c r="D60" s="47" t="s">
        <v>961</v>
      </c>
      <c r="E60" s="100">
        <v>1</v>
      </c>
      <c r="F60" s="115"/>
      <c r="G60" s="116"/>
      <c r="H60" s="142"/>
      <c r="I60" s="117"/>
      <c r="J60" s="118">
        <f t="shared" ref="J60:J61" si="15">ROUND(H60*I60,2)</f>
        <v>0</v>
      </c>
      <c r="K60" s="119"/>
      <c r="L60" s="120" t="s">
        <v>1580</v>
      </c>
      <c r="M60" s="120"/>
      <c r="N60" s="121"/>
    </row>
    <row r="61" spans="1:14" s="12" customFormat="1" ht="25.5">
      <c r="A61" s="83" t="s">
        <v>1014</v>
      </c>
      <c r="B61" s="64" t="s">
        <v>403</v>
      </c>
      <c r="C61" s="4"/>
      <c r="D61" s="47" t="s">
        <v>961</v>
      </c>
      <c r="E61" s="100">
        <v>1</v>
      </c>
      <c r="F61" s="115"/>
      <c r="G61" s="116"/>
      <c r="H61" s="142"/>
      <c r="I61" s="117"/>
      <c r="J61" s="118">
        <f t="shared" si="15"/>
        <v>0</v>
      </c>
      <c r="K61" s="119"/>
      <c r="L61" s="120" t="s">
        <v>1580</v>
      </c>
      <c r="M61" s="120"/>
      <c r="N61" s="121"/>
    </row>
    <row r="62" spans="1:14" s="8" customFormat="1" ht="25.5">
      <c r="A62" s="202" t="s">
        <v>1586</v>
      </c>
      <c r="B62" s="203"/>
      <c r="C62" s="203"/>
      <c r="D62" s="203"/>
      <c r="E62" s="204"/>
      <c r="F62" s="168" t="s">
        <v>1586</v>
      </c>
      <c r="G62" s="169"/>
      <c r="H62" s="169"/>
      <c r="I62" s="169"/>
      <c r="J62" s="118">
        <f>SUM(J54:J61)</f>
        <v>0</v>
      </c>
      <c r="K62" s="119"/>
      <c r="L62" s="120" t="s">
        <v>1580</v>
      </c>
      <c r="M62" s="120"/>
      <c r="N62" s="121"/>
    </row>
    <row r="63" spans="1:14" s="8" customFormat="1">
      <c r="A63" s="85"/>
      <c r="B63" s="225" t="s">
        <v>1395</v>
      </c>
      <c r="C63" s="225"/>
      <c r="D63" s="225"/>
      <c r="E63" s="226"/>
      <c r="F63" s="219"/>
      <c r="G63" s="220"/>
      <c r="H63" s="220"/>
      <c r="I63" s="220"/>
      <c r="J63" s="220"/>
      <c r="K63" s="220"/>
      <c r="L63" s="220"/>
      <c r="M63" s="220"/>
      <c r="N63" s="221"/>
    </row>
    <row r="64" spans="1:14" ht="25.5">
      <c r="A64" s="83" t="s">
        <v>475</v>
      </c>
      <c r="B64" s="34" t="s">
        <v>899</v>
      </c>
      <c r="C64" s="16" t="s">
        <v>889</v>
      </c>
      <c r="D64" s="47" t="s">
        <v>961</v>
      </c>
      <c r="E64" s="98">
        <v>1</v>
      </c>
      <c r="F64" s="115"/>
      <c r="G64" s="116"/>
      <c r="H64" s="142"/>
      <c r="I64" s="117"/>
      <c r="J64" s="118">
        <f t="shared" ref="J64" si="16">ROUND(H64*I64,2)</f>
        <v>0</v>
      </c>
      <c r="K64" s="119"/>
      <c r="L64" s="120" t="s">
        <v>1580</v>
      </c>
      <c r="M64" s="120"/>
      <c r="N64" s="121"/>
    </row>
    <row r="65" spans="1:14" ht="25.5">
      <c r="A65" s="83" t="s">
        <v>464</v>
      </c>
      <c r="B65" s="34" t="s">
        <v>964</v>
      </c>
      <c r="C65" s="16" t="s">
        <v>889</v>
      </c>
      <c r="D65" s="47" t="s">
        <v>961</v>
      </c>
      <c r="E65" s="98">
        <v>3</v>
      </c>
      <c r="F65" s="115"/>
      <c r="G65" s="116"/>
      <c r="H65" s="142"/>
      <c r="I65" s="117"/>
      <c r="J65" s="118">
        <f t="shared" ref="J65:J72" si="17">ROUND(H65*I65,2)</f>
        <v>0</v>
      </c>
      <c r="K65" s="119"/>
      <c r="L65" s="120" t="s">
        <v>1580</v>
      </c>
      <c r="M65" s="120"/>
      <c r="N65" s="121"/>
    </row>
    <row r="66" spans="1:14" ht="25.5">
      <c r="A66" s="83" t="s">
        <v>432</v>
      </c>
      <c r="B66" s="34" t="s">
        <v>898</v>
      </c>
      <c r="C66" s="16" t="s">
        <v>889</v>
      </c>
      <c r="D66" s="47" t="s">
        <v>961</v>
      </c>
      <c r="E66" s="98">
        <v>4</v>
      </c>
      <c r="F66" s="115"/>
      <c r="G66" s="116"/>
      <c r="H66" s="142"/>
      <c r="I66" s="117"/>
      <c r="J66" s="118">
        <f t="shared" si="17"/>
        <v>0</v>
      </c>
      <c r="K66" s="119"/>
      <c r="L66" s="120" t="s">
        <v>1580</v>
      </c>
      <c r="M66" s="120"/>
      <c r="N66" s="121"/>
    </row>
    <row r="67" spans="1:14" ht="25.5">
      <c r="A67" s="83" t="s">
        <v>419</v>
      </c>
      <c r="B67" s="34" t="s">
        <v>897</v>
      </c>
      <c r="C67" s="10" t="s">
        <v>895</v>
      </c>
      <c r="D67" s="47" t="s">
        <v>961</v>
      </c>
      <c r="E67" s="98">
        <v>1</v>
      </c>
      <c r="F67" s="115"/>
      <c r="G67" s="116"/>
      <c r="H67" s="142"/>
      <c r="I67" s="117"/>
      <c r="J67" s="118">
        <f t="shared" si="17"/>
        <v>0</v>
      </c>
      <c r="K67" s="119"/>
      <c r="L67" s="120" t="s">
        <v>1580</v>
      </c>
      <c r="M67" s="120"/>
      <c r="N67" s="121"/>
    </row>
    <row r="68" spans="1:14" ht="25.5">
      <c r="A68" s="83" t="s">
        <v>415</v>
      </c>
      <c r="B68" s="34" t="s">
        <v>896</v>
      </c>
      <c r="C68" s="10" t="s">
        <v>895</v>
      </c>
      <c r="D68" s="47" t="s">
        <v>961</v>
      </c>
      <c r="E68" s="98">
        <v>3</v>
      </c>
      <c r="F68" s="115"/>
      <c r="G68" s="116"/>
      <c r="H68" s="142"/>
      <c r="I68" s="117"/>
      <c r="J68" s="118">
        <f t="shared" si="17"/>
        <v>0</v>
      </c>
      <c r="K68" s="119"/>
      <c r="L68" s="120" t="s">
        <v>1580</v>
      </c>
      <c r="M68" s="120"/>
      <c r="N68" s="121"/>
    </row>
    <row r="69" spans="1:14" ht="25.5">
      <c r="A69" s="83" t="s">
        <v>1015</v>
      </c>
      <c r="B69" s="34" t="s">
        <v>894</v>
      </c>
      <c r="C69" s="16" t="s">
        <v>893</v>
      </c>
      <c r="D69" s="47" t="s">
        <v>961</v>
      </c>
      <c r="E69" s="98">
        <v>4</v>
      </c>
      <c r="F69" s="115"/>
      <c r="G69" s="116"/>
      <c r="H69" s="142"/>
      <c r="I69" s="117"/>
      <c r="J69" s="118">
        <f t="shared" si="17"/>
        <v>0</v>
      </c>
      <c r="K69" s="119"/>
      <c r="L69" s="120" t="s">
        <v>1580</v>
      </c>
      <c r="M69" s="120"/>
      <c r="N69" s="121"/>
    </row>
    <row r="70" spans="1:14" ht="25.5">
      <c r="A70" s="83" t="s">
        <v>1008</v>
      </c>
      <c r="B70" s="34" t="s">
        <v>892</v>
      </c>
      <c r="C70" s="16" t="s">
        <v>889</v>
      </c>
      <c r="D70" s="47" t="s">
        <v>961</v>
      </c>
      <c r="E70" s="98">
        <v>2</v>
      </c>
      <c r="F70" s="115"/>
      <c r="G70" s="116"/>
      <c r="H70" s="142"/>
      <c r="I70" s="117"/>
      <c r="J70" s="118">
        <f t="shared" si="17"/>
        <v>0</v>
      </c>
      <c r="K70" s="119"/>
      <c r="L70" s="120" t="s">
        <v>1580</v>
      </c>
      <c r="M70" s="120"/>
      <c r="N70" s="121"/>
    </row>
    <row r="71" spans="1:14" ht="25.5">
      <c r="A71" s="83" t="s">
        <v>402</v>
      </c>
      <c r="B71" s="34" t="s">
        <v>891</v>
      </c>
      <c r="C71" s="16" t="s">
        <v>890</v>
      </c>
      <c r="D71" s="47" t="s">
        <v>961</v>
      </c>
      <c r="E71" s="98">
        <v>7</v>
      </c>
      <c r="F71" s="115"/>
      <c r="G71" s="116"/>
      <c r="H71" s="142"/>
      <c r="I71" s="117"/>
      <c r="J71" s="118">
        <f t="shared" si="17"/>
        <v>0</v>
      </c>
      <c r="K71" s="119"/>
      <c r="L71" s="120" t="s">
        <v>1580</v>
      </c>
      <c r="M71" s="120"/>
      <c r="N71" s="121"/>
    </row>
    <row r="72" spans="1:14" ht="25.5">
      <c r="A72" s="83" t="s">
        <v>395</v>
      </c>
      <c r="B72" s="34" t="s">
        <v>1016</v>
      </c>
      <c r="C72" s="16" t="s">
        <v>889</v>
      </c>
      <c r="D72" s="47" t="s">
        <v>961</v>
      </c>
      <c r="E72" s="98">
        <v>2</v>
      </c>
      <c r="F72" s="115"/>
      <c r="G72" s="116"/>
      <c r="H72" s="142"/>
      <c r="I72" s="117"/>
      <c r="J72" s="118">
        <f t="shared" si="17"/>
        <v>0</v>
      </c>
      <c r="K72" s="119"/>
      <c r="L72" s="120" t="s">
        <v>1580</v>
      </c>
      <c r="M72" s="120"/>
      <c r="N72" s="121"/>
    </row>
    <row r="73" spans="1:14" s="12" customFormat="1">
      <c r="A73" s="83" t="s">
        <v>1017</v>
      </c>
      <c r="B73" s="155" t="s">
        <v>887</v>
      </c>
      <c r="C73" s="155"/>
      <c r="D73" s="9"/>
      <c r="E73" s="96"/>
      <c r="F73" s="222"/>
      <c r="G73" s="223"/>
      <c r="H73" s="223"/>
      <c r="I73" s="223"/>
      <c r="J73" s="223"/>
      <c r="K73" s="223"/>
      <c r="L73" s="223"/>
      <c r="M73" s="223"/>
      <c r="N73" s="224"/>
    </row>
    <row r="74" spans="1:14" s="12" customFormat="1" ht="25.5">
      <c r="A74" s="83" t="s">
        <v>1018</v>
      </c>
      <c r="B74" s="34" t="s">
        <v>886</v>
      </c>
      <c r="C74" s="16" t="s">
        <v>885</v>
      </c>
      <c r="D74" s="47" t="s">
        <v>961</v>
      </c>
      <c r="E74" s="98">
        <v>18</v>
      </c>
      <c r="F74" s="115"/>
      <c r="G74" s="116"/>
      <c r="H74" s="142"/>
      <c r="I74" s="117"/>
      <c r="J74" s="118">
        <f t="shared" ref="J74" si="18">ROUND(H74*I74,2)</f>
        <v>0</v>
      </c>
      <c r="K74" s="119"/>
      <c r="L74" s="120" t="s">
        <v>1580</v>
      </c>
      <c r="M74" s="120"/>
      <c r="N74" s="121"/>
    </row>
    <row r="75" spans="1:14" s="12" customFormat="1" ht="25.5">
      <c r="A75" s="83" t="s">
        <v>1019</v>
      </c>
      <c r="B75" s="34" t="s">
        <v>884</v>
      </c>
      <c r="C75" s="16" t="s">
        <v>883</v>
      </c>
      <c r="D75" s="47" t="s">
        <v>961</v>
      </c>
      <c r="E75" s="98">
        <v>450</v>
      </c>
      <c r="F75" s="115"/>
      <c r="G75" s="116"/>
      <c r="H75" s="142"/>
      <c r="I75" s="117"/>
      <c r="J75" s="118">
        <f t="shared" ref="J75:J78" si="19">ROUND(H75*I75,2)</f>
        <v>0</v>
      </c>
      <c r="K75" s="119"/>
      <c r="L75" s="120" t="s">
        <v>1580</v>
      </c>
      <c r="M75" s="120"/>
      <c r="N75" s="121"/>
    </row>
    <row r="76" spans="1:14" s="12" customFormat="1" ht="25.5">
      <c r="A76" s="83" t="s">
        <v>1020</v>
      </c>
      <c r="B76" s="34" t="s">
        <v>882</v>
      </c>
      <c r="C76" s="16" t="s">
        <v>881</v>
      </c>
      <c r="D76" s="10" t="s">
        <v>960</v>
      </c>
      <c r="E76" s="98">
        <v>80</v>
      </c>
      <c r="F76" s="115"/>
      <c r="G76" s="116"/>
      <c r="H76" s="142"/>
      <c r="I76" s="117"/>
      <c r="J76" s="118">
        <f t="shared" si="19"/>
        <v>0</v>
      </c>
      <c r="K76" s="119"/>
      <c r="L76" s="120" t="s">
        <v>1580</v>
      </c>
      <c r="M76" s="120"/>
      <c r="N76" s="121"/>
    </row>
    <row r="77" spans="1:14" s="12" customFormat="1" ht="25.5">
      <c r="A77" s="83" t="s">
        <v>1021</v>
      </c>
      <c r="B77" s="34" t="s">
        <v>879</v>
      </c>
      <c r="C77" s="16" t="s">
        <v>880</v>
      </c>
      <c r="D77" s="10" t="s">
        <v>960</v>
      </c>
      <c r="E77" s="98">
        <v>100</v>
      </c>
      <c r="F77" s="115"/>
      <c r="G77" s="116"/>
      <c r="H77" s="142"/>
      <c r="I77" s="117"/>
      <c r="J77" s="118">
        <f t="shared" si="19"/>
        <v>0</v>
      </c>
      <c r="K77" s="119"/>
      <c r="L77" s="120" t="s">
        <v>1580</v>
      </c>
      <c r="M77" s="120"/>
      <c r="N77" s="121"/>
    </row>
    <row r="78" spans="1:14" s="12" customFormat="1" ht="25.5">
      <c r="A78" s="83" t="s">
        <v>1022</v>
      </c>
      <c r="B78" s="34" t="s">
        <v>879</v>
      </c>
      <c r="C78" s="16" t="s">
        <v>878</v>
      </c>
      <c r="D78" s="10" t="s">
        <v>960</v>
      </c>
      <c r="E78" s="98">
        <v>190</v>
      </c>
      <c r="F78" s="115"/>
      <c r="G78" s="116"/>
      <c r="H78" s="142"/>
      <c r="I78" s="117"/>
      <c r="J78" s="118">
        <f t="shared" si="19"/>
        <v>0</v>
      </c>
      <c r="K78" s="119"/>
      <c r="L78" s="120" t="s">
        <v>1580</v>
      </c>
      <c r="M78" s="120"/>
      <c r="N78" s="121"/>
    </row>
    <row r="79" spans="1:14" s="12" customFormat="1">
      <c r="A79" s="83"/>
      <c r="B79" s="155" t="s">
        <v>877</v>
      </c>
      <c r="C79" s="155"/>
      <c r="D79" s="155"/>
      <c r="E79" s="156"/>
      <c r="F79" s="222"/>
      <c r="G79" s="223"/>
      <c r="H79" s="223"/>
      <c r="I79" s="223"/>
      <c r="J79" s="223"/>
      <c r="K79" s="223"/>
      <c r="L79" s="223"/>
      <c r="M79" s="223"/>
      <c r="N79" s="224"/>
    </row>
    <row r="80" spans="1:14" s="12" customFormat="1" ht="25.5">
      <c r="A80" s="83" t="s">
        <v>393</v>
      </c>
      <c r="B80" s="35" t="s">
        <v>875</v>
      </c>
      <c r="C80" s="4" t="s">
        <v>874</v>
      </c>
      <c r="D80" s="10" t="s">
        <v>960</v>
      </c>
      <c r="E80" s="96">
        <v>90</v>
      </c>
      <c r="F80" s="115"/>
      <c r="G80" s="116"/>
      <c r="H80" s="142"/>
      <c r="I80" s="117"/>
      <c r="J80" s="118">
        <f t="shared" ref="J80" si="20">ROUND(H80*I80,2)</f>
        <v>0</v>
      </c>
      <c r="K80" s="119"/>
      <c r="L80" s="120" t="s">
        <v>1580</v>
      </c>
      <c r="M80" s="120"/>
      <c r="N80" s="121"/>
    </row>
    <row r="81" spans="1:14" s="12" customFormat="1" ht="25.5">
      <c r="A81" s="83" t="s">
        <v>386</v>
      </c>
      <c r="B81" s="35" t="s">
        <v>872</v>
      </c>
      <c r="C81" s="4" t="s">
        <v>871</v>
      </c>
      <c r="D81" s="10" t="s">
        <v>960</v>
      </c>
      <c r="E81" s="98">
        <v>384</v>
      </c>
      <c r="F81" s="115"/>
      <c r="G81" s="116"/>
      <c r="H81" s="142"/>
      <c r="I81" s="117"/>
      <c r="J81" s="118">
        <f t="shared" ref="J81:J97" si="21">ROUND(H81*I81,2)</f>
        <v>0</v>
      </c>
      <c r="K81" s="119"/>
      <c r="L81" s="120" t="s">
        <v>1580</v>
      </c>
      <c r="M81" s="120"/>
      <c r="N81" s="121"/>
    </row>
    <row r="82" spans="1:14" s="12" customFormat="1" ht="25.5">
      <c r="A82" s="83" t="s">
        <v>383</v>
      </c>
      <c r="B82" s="35" t="s">
        <v>93</v>
      </c>
      <c r="C82" s="4" t="s">
        <v>869</v>
      </c>
      <c r="D82" s="10" t="s">
        <v>960</v>
      </c>
      <c r="E82" s="98">
        <v>16</v>
      </c>
      <c r="F82" s="115"/>
      <c r="G82" s="116"/>
      <c r="H82" s="142"/>
      <c r="I82" s="117"/>
      <c r="J82" s="118">
        <f t="shared" si="21"/>
        <v>0</v>
      </c>
      <c r="K82" s="119"/>
      <c r="L82" s="120" t="s">
        <v>1580</v>
      </c>
      <c r="M82" s="120"/>
      <c r="N82" s="121"/>
    </row>
    <row r="83" spans="1:14" s="12" customFormat="1" ht="25.5">
      <c r="A83" s="83" t="s">
        <v>1023</v>
      </c>
      <c r="B83" s="35" t="s">
        <v>867</v>
      </c>
      <c r="C83" s="4"/>
      <c r="D83" s="47" t="s">
        <v>961</v>
      </c>
      <c r="E83" s="98">
        <v>4</v>
      </c>
      <c r="F83" s="115"/>
      <c r="G83" s="116"/>
      <c r="H83" s="142"/>
      <c r="I83" s="117"/>
      <c r="J83" s="118">
        <f t="shared" si="21"/>
        <v>0</v>
      </c>
      <c r="K83" s="119"/>
      <c r="L83" s="120" t="s">
        <v>1580</v>
      </c>
      <c r="M83" s="120"/>
      <c r="N83" s="121"/>
    </row>
    <row r="84" spans="1:14" s="12" customFormat="1" ht="25.5">
      <c r="A84" s="83" t="s">
        <v>380</v>
      </c>
      <c r="B84" s="35" t="s">
        <v>865</v>
      </c>
      <c r="C84" s="4" t="s">
        <v>864</v>
      </c>
      <c r="D84" s="10" t="s">
        <v>960</v>
      </c>
      <c r="E84" s="98">
        <v>7</v>
      </c>
      <c r="F84" s="115"/>
      <c r="G84" s="116"/>
      <c r="H84" s="142"/>
      <c r="I84" s="117"/>
      <c r="J84" s="118">
        <f t="shared" si="21"/>
        <v>0</v>
      </c>
      <c r="K84" s="119"/>
      <c r="L84" s="120" t="s">
        <v>1580</v>
      </c>
      <c r="M84" s="120"/>
      <c r="N84" s="121"/>
    </row>
    <row r="85" spans="1:14" s="12" customFormat="1" ht="25.5">
      <c r="A85" s="83" t="s">
        <v>362</v>
      </c>
      <c r="B85" s="35" t="s">
        <v>862</v>
      </c>
      <c r="C85" s="4" t="s">
        <v>861</v>
      </c>
      <c r="D85" s="10" t="s">
        <v>960</v>
      </c>
      <c r="E85" s="98">
        <v>7</v>
      </c>
      <c r="F85" s="115"/>
      <c r="G85" s="116"/>
      <c r="H85" s="142"/>
      <c r="I85" s="117"/>
      <c r="J85" s="118">
        <f t="shared" si="21"/>
        <v>0</v>
      </c>
      <c r="K85" s="119"/>
      <c r="L85" s="120" t="s">
        <v>1580</v>
      </c>
      <c r="M85" s="120"/>
      <c r="N85" s="121"/>
    </row>
    <row r="86" spans="1:14" s="12" customFormat="1" ht="25.5">
      <c r="A86" s="83" t="s">
        <v>356</v>
      </c>
      <c r="B86" s="35" t="s">
        <v>859</v>
      </c>
      <c r="C86" s="4" t="s">
        <v>858</v>
      </c>
      <c r="D86" s="10" t="s">
        <v>960</v>
      </c>
      <c r="E86" s="98">
        <v>7</v>
      </c>
      <c r="F86" s="115"/>
      <c r="G86" s="116"/>
      <c r="H86" s="142"/>
      <c r="I86" s="117"/>
      <c r="J86" s="118">
        <f t="shared" si="21"/>
        <v>0</v>
      </c>
      <c r="K86" s="119"/>
      <c r="L86" s="120" t="s">
        <v>1580</v>
      </c>
      <c r="M86" s="120"/>
      <c r="N86" s="121"/>
    </row>
    <row r="87" spans="1:14" s="12" customFormat="1" ht="25.5">
      <c r="A87" s="83" t="s">
        <v>354</v>
      </c>
      <c r="B87" s="35" t="s">
        <v>856</v>
      </c>
      <c r="C87" s="4"/>
      <c r="D87" s="47" t="s">
        <v>961</v>
      </c>
      <c r="E87" s="98">
        <v>5</v>
      </c>
      <c r="F87" s="115"/>
      <c r="G87" s="116"/>
      <c r="H87" s="142"/>
      <c r="I87" s="117"/>
      <c r="J87" s="118">
        <f t="shared" si="21"/>
        <v>0</v>
      </c>
      <c r="K87" s="119"/>
      <c r="L87" s="120" t="s">
        <v>1580</v>
      </c>
      <c r="M87" s="120"/>
      <c r="N87" s="121"/>
    </row>
    <row r="88" spans="1:14" s="12" customFormat="1" ht="25.5">
      <c r="A88" s="83" t="s">
        <v>328</v>
      </c>
      <c r="B88" s="35" t="s">
        <v>1354</v>
      </c>
      <c r="C88" s="4"/>
      <c r="D88" s="47" t="s">
        <v>961</v>
      </c>
      <c r="E88" s="96">
        <v>3</v>
      </c>
      <c r="F88" s="115"/>
      <c r="G88" s="116"/>
      <c r="H88" s="142"/>
      <c r="I88" s="117"/>
      <c r="J88" s="118">
        <f t="shared" si="21"/>
        <v>0</v>
      </c>
      <c r="K88" s="119"/>
      <c r="L88" s="120" t="s">
        <v>1580</v>
      </c>
      <c r="M88" s="120"/>
      <c r="N88" s="121"/>
    </row>
    <row r="89" spans="1:14" s="12" customFormat="1" ht="25.5">
      <c r="A89" s="83" t="s">
        <v>254</v>
      </c>
      <c r="B89" s="35" t="s">
        <v>855</v>
      </c>
      <c r="C89" s="4" t="s">
        <v>854</v>
      </c>
      <c r="D89" s="47" t="s">
        <v>961</v>
      </c>
      <c r="E89" s="96">
        <v>8</v>
      </c>
      <c r="F89" s="115"/>
      <c r="G89" s="116"/>
      <c r="H89" s="142"/>
      <c r="I89" s="117"/>
      <c r="J89" s="118">
        <f t="shared" si="21"/>
        <v>0</v>
      </c>
      <c r="K89" s="119"/>
      <c r="L89" s="120" t="s">
        <v>1580</v>
      </c>
      <c r="M89" s="120"/>
      <c r="N89" s="121"/>
    </row>
    <row r="90" spans="1:14" s="12" customFormat="1" ht="25.5">
      <c r="A90" s="83" t="s">
        <v>221</v>
      </c>
      <c r="B90" s="36" t="s">
        <v>853</v>
      </c>
      <c r="C90" s="28" t="s">
        <v>852</v>
      </c>
      <c r="D90" s="10" t="s">
        <v>960</v>
      </c>
      <c r="E90" s="101">
        <v>198</v>
      </c>
      <c r="F90" s="115"/>
      <c r="G90" s="116"/>
      <c r="H90" s="142"/>
      <c r="I90" s="117"/>
      <c r="J90" s="118">
        <f t="shared" si="21"/>
        <v>0</v>
      </c>
      <c r="K90" s="119"/>
      <c r="L90" s="120" t="s">
        <v>1580</v>
      </c>
      <c r="M90" s="120"/>
      <c r="N90" s="121"/>
    </row>
    <row r="91" spans="1:14" s="12" customFormat="1" ht="25.5">
      <c r="A91" s="83" t="s">
        <v>120</v>
      </c>
      <c r="B91" s="36" t="s">
        <v>851</v>
      </c>
      <c r="C91" s="28" t="s">
        <v>850</v>
      </c>
      <c r="D91" s="10" t="s">
        <v>960</v>
      </c>
      <c r="E91" s="101">
        <v>18</v>
      </c>
      <c r="F91" s="115"/>
      <c r="G91" s="116"/>
      <c r="H91" s="142"/>
      <c r="I91" s="117"/>
      <c r="J91" s="118">
        <f t="shared" si="21"/>
        <v>0</v>
      </c>
      <c r="K91" s="119"/>
      <c r="L91" s="120" t="s">
        <v>1580</v>
      </c>
      <c r="M91" s="120"/>
      <c r="N91" s="121"/>
    </row>
    <row r="92" spans="1:14" s="12" customFormat="1" ht="25.5">
      <c r="A92" s="83" t="s">
        <v>82</v>
      </c>
      <c r="B92" s="36" t="s">
        <v>849</v>
      </c>
      <c r="C92" s="28" t="s">
        <v>848</v>
      </c>
      <c r="D92" s="10" t="s">
        <v>960</v>
      </c>
      <c r="E92" s="101">
        <v>6</v>
      </c>
      <c r="F92" s="115"/>
      <c r="G92" s="116"/>
      <c r="H92" s="142"/>
      <c r="I92" s="117"/>
      <c r="J92" s="118">
        <f t="shared" si="21"/>
        <v>0</v>
      </c>
      <c r="K92" s="119"/>
      <c r="L92" s="120" t="s">
        <v>1580</v>
      </c>
      <c r="M92" s="120"/>
      <c r="N92" s="121"/>
    </row>
    <row r="93" spans="1:14" s="12" customFormat="1" ht="25.5">
      <c r="A93" s="83" t="s">
        <v>2</v>
      </c>
      <c r="B93" s="36" t="s">
        <v>847</v>
      </c>
      <c r="C93" s="28" t="s">
        <v>846</v>
      </c>
      <c r="D93" s="47" t="s">
        <v>961</v>
      </c>
      <c r="E93" s="101">
        <v>4</v>
      </c>
      <c r="F93" s="115"/>
      <c r="G93" s="116"/>
      <c r="H93" s="142"/>
      <c r="I93" s="117"/>
      <c r="J93" s="118">
        <f t="shared" si="21"/>
        <v>0</v>
      </c>
      <c r="K93" s="119"/>
      <c r="L93" s="120" t="s">
        <v>1580</v>
      </c>
      <c r="M93" s="120"/>
      <c r="N93" s="121"/>
    </row>
    <row r="94" spans="1:14" s="12" customFormat="1" ht="25.5">
      <c r="A94" s="83" t="s">
        <v>1024</v>
      </c>
      <c r="B94" s="36" t="s">
        <v>845</v>
      </c>
      <c r="C94" s="28" t="s">
        <v>844</v>
      </c>
      <c r="D94" s="10" t="s">
        <v>960</v>
      </c>
      <c r="E94" s="101">
        <v>340</v>
      </c>
      <c r="F94" s="115"/>
      <c r="G94" s="116"/>
      <c r="H94" s="142"/>
      <c r="I94" s="117"/>
      <c r="J94" s="118">
        <f t="shared" si="21"/>
        <v>0</v>
      </c>
      <c r="K94" s="119"/>
      <c r="L94" s="120" t="s">
        <v>1580</v>
      </c>
      <c r="M94" s="120"/>
      <c r="N94" s="121"/>
    </row>
    <row r="95" spans="1:14" s="12" customFormat="1" ht="25.5">
      <c r="A95" s="83" t="s">
        <v>1025</v>
      </c>
      <c r="B95" s="36" t="s">
        <v>843</v>
      </c>
      <c r="C95" s="28" t="s">
        <v>842</v>
      </c>
      <c r="D95" s="10" t="s">
        <v>960</v>
      </c>
      <c r="E95" s="101">
        <v>6</v>
      </c>
      <c r="F95" s="115"/>
      <c r="G95" s="116"/>
      <c r="H95" s="142"/>
      <c r="I95" s="117"/>
      <c r="J95" s="118">
        <f t="shared" si="21"/>
        <v>0</v>
      </c>
      <c r="K95" s="119"/>
      <c r="L95" s="120" t="s">
        <v>1580</v>
      </c>
      <c r="M95" s="120"/>
      <c r="N95" s="121"/>
    </row>
    <row r="96" spans="1:14" s="12" customFormat="1" ht="25.5">
      <c r="A96" s="83" t="s">
        <v>1026</v>
      </c>
      <c r="B96" s="36" t="s">
        <v>841</v>
      </c>
      <c r="C96" s="28" t="s">
        <v>840</v>
      </c>
      <c r="D96" s="10" t="s">
        <v>960</v>
      </c>
      <c r="E96" s="101">
        <v>6</v>
      </c>
      <c r="F96" s="115"/>
      <c r="G96" s="116"/>
      <c r="H96" s="142"/>
      <c r="I96" s="117"/>
      <c r="J96" s="118">
        <f t="shared" si="21"/>
        <v>0</v>
      </c>
      <c r="K96" s="119"/>
      <c r="L96" s="120" t="s">
        <v>1580</v>
      </c>
      <c r="M96" s="120"/>
      <c r="N96" s="121"/>
    </row>
    <row r="97" spans="1:14" s="12" customFormat="1" ht="25.5">
      <c r="A97" s="83" t="s">
        <v>1027</v>
      </c>
      <c r="B97" s="36" t="s">
        <v>839</v>
      </c>
      <c r="C97" s="28" t="s">
        <v>838</v>
      </c>
      <c r="D97" s="10" t="s">
        <v>960</v>
      </c>
      <c r="E97" s="101">
        <v>6</v>
      </c>
      <c r="F97" s="115"/>
      <c r="G97" s="116"/>
      <c r="H97" s="142"/>
      <c r="I97" s="117"/>
      <c r="J97" s="118">
        <f t="shared" si="21"/>
        <v>0</v>
      </c>
      <c r="K97" s="119"/>
      <c r="L97" s="120" t="s">
        <v>1580</v>
      </c>
      <c r="M97" s="120"/>
      <c r="N97" s="121"/>
    </row>
    <row r="98" spans="1:14" s="12" customFormat="1">
      <c r="A98" s="83" t="s">
        <v>1028</v>
      </c>
      <c r="B98" s="155" t="s">
        <v>836</v>
      </c>
      <c r="C98" s="155"/>
      <c r="D98" s="155"/>
      <c r="E98" s="156"/>
      <c r="F98" s="222"/>
      <c r="G98" s="223"/>
      <c r="H98" s="223"/>
      <c r="I98" s="223"/>
      <c r="J98" s="223"/>
      <c r="K98" s="223"/>
      <c r="L98" s="223"/>
      <c r="M98" s="223"/>
      <c r="N98" s="224"/>
    </row>
    <row r="99" spans="1:14" s="6" customFormat="1" ht="25.5">
      <c r="A99" s="86" t="s">
        <v>1029</v>
      </c>
      <c r="B99" s="37" t="s">
        <v>835</v>
      </c>
      <c r="C99" s="27" t="s">
        <v>834</v>
      </c>
      <c r="D99" s="10" t="s">
        <v>960</v>
      </c>
      <c r="E99" s="102">
        <v>4</v>
      </c>
      <c r="F99" s="115"/>
      <c r="G99" s="116"/>
      <c r="H99" s="142"/>
      <c r="I99" s="117"/>
      <c r="J99" s="118">
        <f t="shared" ref="J99" si="22">ROUND(H99*I99,2)</f>
        <v>0</v>
      </c>
      <c r="K99" s="119"/>
      <c r="L99" s="120" t="s">
        <v>1580</v>
      </c>
      <c r="M99" s="120"/>
      <c r="N99" s="121"/>
    </row>
    <row r="100" spans="1:14" s="6" customFormat="1" ht="25.5">
      <c r="A100" s="86" t="s">
        <v>1030</v>
      </c>
      <c r="B100" s="37" t="s">
        <v>827</v>
      </c>
      <c r="C100" s="27" t="s">
        <v>833</v>
      </c>
      <c r="D100" s="10" t="s">
        <v>960</v>
      </c>
      <c r="E100" s="102">
        <v>4</v>
      </c>
      <c r="F100" s="115"/>
      <c r="G100" s="116"/>
      <c r="H100" s="142"/>
      <c r="I100" s="117"/>
      <c r="J100" s="118">
        <f t="shared" ref="J100:J124" si="23">ROUND(H100*I100,2)</f>
        <v>0</v>
      </c>
      <c r="K100" s="119"/>
      <c r="L100" s="120" t="s">
        <v>1580</v>
      </c>
      <c r="M100" s="120"/>
      <c r="N100" s="121"/>
    </row>
    <row r="101" spans="1:14" s="6" customFormat="1" ht="25.5">
      <c r="A101" s="86" t="s">
        <v>1031</v>
      </c>
      <c r="B101" s="37" t="s">
        <v>827</v>
      </c>
      <c r="C101" s="27" t="s">
        <v>832</v>
      </c>
      <c r="D101" s="10" t="s">
        <v>960</v>
      </c>
      <c r="E101" s="102">
        <v>5</v>
      </c>
      <c r="F101" s="115"/>
      <c r="G101" s="116"/>
      <c r="H101" s="142"/>
      <c r="I101" s="117"/>
      <c r="J101" s="118">
        <f t="shared" si="23"/>
        <v>0</v>
      </c>
      <c r="K101" s="119"/>
      <c r="L101" s="120" t="s">
        <v>1580</v>
      </c>
      <c r="M101" s="120"/>
      <c r="N101" s="121"/>
    </row>
    <row r="102" spans="1:14" s="6" customFormat="1" ht="25.5">
      <c r="A102" s="86" t="s">
        <v>1032</v>
      </c>
      <c r="B102" s="37" t="s">
        <v>827</v>
      </c>
      <c r="C102" s="27" t="s">
        <v>831</v>
      </c>
      <c r="D102" s="10" t="s">
        <v>960</v>
      </c>
      <c r="E102" s="102">
        <v>5</v>
      </c>
      <c r="F102" s="115"/>
      <c r="G102" s="116"/>
      <c r="H102" s="142"/>
      <c r="I102" s="117"/>
      <c r="J102" s="118">
        <f t="shared" si="23"/>
        <v>0</v>
      </c>
      <c r="K102" s="119"/>
      <c r="L102" s="120" t="s">
        <v>1580</v>
      </c>
      <c r="M102" s="120"/>
      <c r="N102" s="121"/>
    </row>
    <row r="103" spans="1:14" s="6" customFormat="1" ht="25.5">
      <c r="A103" s="86" t="s">
        <v>1033</v>
      </c>
      <c r="B103" s="37" t="s">
        <v>827</v>
      </c>
      <c r="C103" s="27" t="s">
        <v>830</v>
      </c>
      <c r="D103" s="10" t="s">
        <v>960</v>
      </c>
      <c r="E103" s="102">
        <v>5</v>
      </c>
      <c r="F103" s="115"/>
      <c r="G103" s="116"/>
      <c r="H103" s="142"/>
      <c r="I103" s="117"/>
      <c r="J103" s="118">
        <f t="shared" si="23"/>
        <v>0</v>
      </c>
      <c r="K103" s="119"/>
      <c r="L103" s="120" t="s">
        <v>1580</v>
      </c>
      <c r="M103" s="120"/>
      <c r="N103" s="121"/>
    </row>
    <row r="104" spans="1:14" s="6" customFormat="1" ht="25.5">
      <c r="A104" s="86" t="s">
        <v>1034</v>
      </c>
      <c r="B104" s="37" t="s">
        <v>827</v>
      </c>
      <c r="C104" s="27" t="s">
        <v>829</v>
      </c>
      <c r="D104" s="10" t="s">
        <v>960</v>
      </c>
      <c r="E104" s="102">
        <v>5</v>
      </c>
      <c r="F104" s="115"/>
      <c r="G104" s="116"/>
      <c r="H104" s="142"/>
      <c r="I104" s="117"/>
      <c r="J104" s="118">
        <f t="shared" si="23"/>
        <v>0</v>
      </c>
      <c r="K104" s="119"/>
      <c r="L104" s="120" t="s">
        <v>1580</v>
      </c>
      <c r="M104" s="120"/>
      <c r="N104" s="121"/>
    </row>
    <row r="105" spans="1:14" s="6" customFormat="1" ht="25.5">
      <c r="A105" s="86" t="s">
        <v>1035</v>
      </c>
      <c r="B105" s="37" t="s">
        <v>827</v>
      </c>
      <c r="C105" s="27" t="s">
        <v>828</v>
      </c>
      <c r="D105" s="10" t="s">
        <v>960</v>
      </c>
      <c r="E105" s="102">
        <v>5</v>
      </c>
      <c r="F105" s="115"/>
      <c r="G105" s="116"/>
      <c r="H105" s="142"/>
      <c r="I105" s="117"/>
      <c r="J105" s="118">
        <f t="shared" si="23"/>
        <v>0</v>
      </c>
      <c r="K105" s="119"/>
      <c r="L105" s="120" t="s">
        <v>1580</v>
      </c>
      <c r="M105" s="120"/>
      <c r="N105" s="121"/>
    </row>
    <row r="106" spans="1:14" s="6" customFormat="1" ht="25.5">
      <c r="A106" s="86" t="s">
        <v>1036</v>
      </c>
      <c r="B106" s="37" t="s">
        <v>827</v>
      </c>
      <c r="C106" s="27" t="s">
        <v>826</v>
      </c>
      <c r="D106" s="10" t="s">
        <v>960</v>
      </c>
      <c r="E106" s="102">
        <v>5</v>
      </c>
      <c r="F106" s="115"/>
      <c r="G106" s="116"/>
      <c r="H106" s="142"/>
      <c r="I106" s="117"/>
      <c r="J106" s="118">
        <f t="shared" si="23"/>
        <v>0</v>
      </c>
      <c r="K106" s="119"/>
      <c r="L106" s="120" t="s">
        <v>1580</v>
      </c>
      <c r="M106" s="120"/>
      <c r="N106" s="121"/>
    </row>
    <row r="107" spans="1:14" s="6" customFormat="1" ht="25.5">
      <c r="A107" s="86" t="s">
        <v>1037</v>
      </c>
      <c r="B107" s="37" t="s">
        <v>825</v>
      </c>
      <c r="C107" s="27" t="s">
        <v>824</v>
      </c>
      <c r="D107" s="10" t="s">
        <v>960</v>
      </c>
      <c r="E107" s="102">
        <v>9</v>
      </c>
      <c r="F107" s="115"/>
      <c r="G107" s="116"/>
      <c r="H107" s="142"/>
      <c r="I107" s="117"/>
      <c r="J107" s="118">
        <f t="shared" si="23"/>
        <v>0</v>
      </c>
      <c r="K107" s="119"/>
      <c r="L107" s="120" t="s">
        <v>1580</v>
      </c>
      <c r="M107" s="120"/>
      <c r="N107" s="121"/>
    </row>
    <row r="108" spans="1:14" s="6" customFormat="1" ht="25.5">
      <c r="A108" s="86" t="s">
        <v>1038</v>
      </c>
      <c r="B108" s="38" t="s">
        <v>823</v>
      </c>
      <c r="C108" s="29"/>
      <c r="D108" s="47" t="s">
        <v>961</v>
      </c>
      <c r="E108" s="102">
        <v>12</v>
      </c>
      <c r="F108" s="115"/>
      <c r="G108" s="116"/>
      <c r="H108" s="142"/>
      <c r="I108" s="117"/>
      <c r="J108" s="118">
        <f t="shared" si="23"/>
        <v>0</v>
      </c>
      <c r="K108" s="119"/>
      <c r="L108" s="120" t="s">
        <v>1580</v>
      </c>
      <c r="M108" s="120"/>
      <c r="N108" s="121"/>
    </row>
    <row r="109" spans="1:14" s="6" customFormat="1" ht="25.5">
      <c r="A109" s="86" t="s">
        <v>1039</v>
      </c>
      <c r="B109" s="38" t="s">
        <v>822</v>
      </c>
      <c r="C109" s="29" t="s">
        <v>821</v>
      </c>
      <c r="D109" s="10" t="s">
        <v>960</v>
      </c>
      <c r="E109" s="102">
        <v>11</v>
      </c>
      <c r="F109" s="115"/>
      <c r="G109" s="116"/>
      <c r="H109" s="142"/>
      <c r="I109" s="117"/>
      <c r="J109" s="118">
        <f t="shared" si="23"/>
        <v>0</v>
      </c>
      <c r="K109" s="119"/>
      <c r="L109" s="120" t="s">
        <v>1580</v>
      </c>
      <c r="M109" s="120"/>
      <c r="N109" s="121"/>
    </row>
    <row r="110" spans="1:14" s="6" customFormat="1" ht="25.5">
      <c r="A110" s="86" t="s">
        <v>1040</v>
      </c>
      <c r="B110" s="37" t="s">
        <v>820</v>
      </c>
      <c r="C110" s="27" t="s">
        <v>819</v>
      </c>
      <c r="D110" s="10" t="s">
        <v>960</v>
      </c>
      <c r="E110" s="102">
        <v>1900</v>
      </c>
      <c r="F110" s="115"/>
      <c r="G110" s="116"/>
      <c r="H110" s="142"/>
      <c r="I110" s="117"/>
      <c r="J110" s="118">
        <f t="shared" si="23"/>
        <v>0</v>
      </c>
      <c r="K110" s="119"/>
      <c r="L110" s="120" t="s">
        <v>1580</v>
      </c>
      <c r="M110" s="120"/>
      <c r="N110" s="121"/>
    </row>
    <row r="111" spans="1:14" s="6" customFormat="1" ht="25.5">
      <c r="A111" s="86" t="s">
        <v>1041</v>
      </c>
      <c r="B111" s="37" t="s">
        <v>965</v>
      </c>
      <c r="C111" s="27" t="s">
        <v>818</v>
      </c>
      <c r="D111" s="10" t="s">
        <v>960</v>
      </c>
      <c r="E111" s="102">
        <v>6</v>
      </c>
      <c r="F111" s="115"/>
      <c r="G111" s="116"/>
      <c r="H111" s="142"/>
      <c r="I111" s="117"/>
      <c r="J111" s="118">
        <f t="shared" si="23"/>
        <v>0</v>
      </c>
      <c r="K111" s="119"/>
      <c r="L111" s="120" t="s">
        <v>1580</v>
      </c>
      <c r="M111" s="120"/>
      <c r="N111" s="121"/>
    </row>
    <row r="112" spans="1:14" s="6" customFormat="1" ht="25.5">
      <c r="A112" s="86" t="s">
        <v>1042</v>
      </c>
      <c r="B112" s="37" t="s">
        <v>817</v>
      </c>
      <c r="C112" s="27" t="s">
        <v>816</v>
      </c>
      <c r="D112" s="10" t="s">
        <v>960</v>
      </c>
      <c r="E112" s="102">
        <v>6</v>
      </c>
      <c r="F112" s="115"/>
      <c r="G112" s="116"/>
      <c r="H112" s="142"/>
      <c r="I112" s="117"/>
      <c r="J112" s="118">
        <f t="shared" si="23"/>
        <v>0</v>
      </c>
      <c r="K112" s="119"/>
      <c r="L112" s="120" t="s">
        <v>1580</v>
      </c>
      <c r="M112" s="120"/>
      <c r="N112" s="121"/>
    </row>
    <row r="113" spans="1:14" s="6" customFormat="1" ht="25.5">
      <c r="A113" s="86" t="s">
        <v>1043</v>
      </c>
      <c r="B113" s="37" t="s">
        <v>815</v>
      </c>
      <c r="C113" s="27">
        <v>36617</v>
      </c>
      <c r="D113" s="47" t="s">
        <v>961</v>
      </c>
      <c r="E113" s="102">
        <v>6</v>
      </c>
      <c r="F113" s="115"/>
      <c r="G113" s="116"/>
      <c r="H113" s="142"/>
      <c r="I113" s="117"/>
      <c r="J113" s="118">
        <f t="shared" si="23"/>
        <v>0</v>
      </c>
      <c r="K113" s="119"/>
      <c r="L113" s="120" t="s">
        <v>1580</v>
      </c>
      <c r="M113" s="120"/>
      <c r="N113" s="121"/>
    </row>
    <row r="114" spans="1:14" s="6" customFormat="1" ht="25.5">
      <c r="A114" s="86" t="s">
        <v>1044</v>
      </c>
      <c r="B114" s="37" t="s">
        <v>814</v>
      </c>
      <c r="C114" s="27"/>
      <c r="D114" s="10" t="s">
        <v>960</v>
      </c>
      <c r="E114" s="102">
        <v>9</v>
      </c>
      <c r="F114" s="115"/>
      <c r="G114" s="116"/>
      <c r="H114" s="142"/>
      <c r="I114" s="117"/>
      <c r="J114" s="118">
        <f t="shared" si="23"/>
        <v>0</v>
      </c>
      <c r="K114" s="119"/>
      <c r="L114" s="120" t="s">
        <v>1580</v>
      </c>
      <c r="M114" s="120"/>
      <c r="N114" s="121"/>
    </row>
    <row r="115" spans="1:14" s="6" customFormat="1" ht="25.5">
      <c r="A115" s="86" t="s">
        <v>1045</v>
      </c>
      <c r="B115" s="37" t="s">
        <v>813</v>
      </c>
      <c r="C115" s="27"/>
      <c r="D115" s="10" t="s">
        <v>960</v>
      </c>
      <c r="E115" s="102">
        <v>9</v>
      </c>
      <c r="F115" s="115"/>
      <c r="G115" s="116"/>
      <c r="H115" s="142"/>
      <c r="I115" s="117"/>
      <c r="J115" s="118">
        <f t="shared" si="23"/>
        <v>0</v>
      </c>
      <c r="K115" s="119"/>
      <c r="L115" s="120" t="s">
        <v>1580</v>
      </c>
      <c r="M115" s="120"/>
      <c r="N115" s="121"/>
    </row>
    <row r="116" spans="1:14" s="6" customFormat="1" ht="25.5">
      <c r="A116" s="86" t="s">
        <v>1046</v>
      </c>
      <c r="B116" s="37" t="s">
        <v>812</v>
      </c>
      <c r="C116" s="27" t="s">
        <v>811</v>
      </c>
      <c r="D116" s="10" t="s">
        <v>960</v>
      </c>
      <c r="E116" s="102">
        <v>9</v>
      </c>
      <c r="F116" s="115"/>
      <c r="G116" s="116"/>
      <c r="H116" s="142"/>
      <c r="I116" s="117"/>
      <c r="J116" s="118">
        <f t="shared" si="23"/>
        <v>0</v>
      </c>
      <c r="K116" s="119"/>
      <c r="L116" s="120" t="s">
        <v>1580</v>
      </c>
      <c r="M116" s="120"/>
      <c r="N116" s="121"/>
    </row>
    <row r="117" spans="1:14" s="6" customFormat="1" ht="25.5">
      <c r="A117" s="86" t="s">
        <v>1047</v>
      </c>
      <c r="B117" s="37" t="s">
        <v>810</v>
      </c>
      <c r="C117" s="27" t="s">
        <v>809</v>
      </c>
      <c r="D117" s="10" t="s">
        <v>960</v>
      </c>
      <c r="E117" s="102">
        <v>9</v>
      </c>
      <c r="F117" s="115"/>
      <c r="G117" s="116"/>
      <c r="H117" s="142"/>
      <c r="I117" s="117"/>
      <c r="J117" s="118">
        <f t="shared" si="23"/>
        <v>0</v>
      </c>
      <c r="K117" s="119"/>
      <c r="L117" s="120" t="s">
        <v>1580</v>
      </c>
      <c r="M117" s="120"/>
      <c r="N117" s="121"/>
    </row>
    <row r="118" spans="1:14" s="6" customFormat="1" ht="25.5">
      <c r="A118" s="86" t="s">
        <v>1048</v>
      </c>
      <c r="B118" s="37" t="s">
        <v>808</v>
      </c>
      <c r="C118" s="27" t="s">
        <v>807</v>
      </c>
      <c r="D118" s="10" t="s">
        <v>960</v>
      </c>
      <c r="E118" s="102">
        <v>8</v>
      </c>
      <c r="F118" s="115"/>
      <c r="G118" s="116"/>
      <c r="H118" s="142"/>
      <c r="I118" s="117"/>
      <c r="J118" s="118">
        <f t="shared" si="23"/>
        <v>0</v>
      </c>
      <c r="K118" s="119"/>
      <c r="L118" s="120" t="s">
        <v>1580</v>
      </c>
      <c r="M118" s="120"/>
      <c r="N118" s="121"/>
    </row>
    <row r="119" spans="1:14" s="6" customFormat="1" ht="25.5">
      <c r="A119" s="86" t="s">
        <v>1049</v>
      </c>
      <c r="B119" s="37" t="s">
        <v>805</v>
      </c>
      <c r="C119" s="27" t="s">
        <v>806</v>
      </c>
      <c r="D119" s="10" t="s">
        <v>960</v>
      </c>
      <c r="E119" s="102">
        <v>9</v>
      </c>
      <c r="F119" s="115"/>
      <c r="G119" s="116"/>
      <c r="H119" s="142"/>
      <c r="I119" s="117"/>
      <c r="J119" s="118">
        <f t="shared" si="23"/>
        <v>0</v>
      </c>
      <c r="K119" s="119"/>
      <c r="L119" s="120" t="s">
        <v>1580</v>
      </c>
      <c r="M119" s="120"/>
      <c r="N119" s="121"/>
    </row>
    <row r="120" spans="1:14" s="6" customFormat="1" ht="25.5">
      <c r="A120" s="86" t="s">
        <v>1050</v>
      </c>
      <c r="B120" s="37" t="s">
        <v>805</v>
      </c>
      <c r="C120" s="27" t="s">
        <v>804</v>
      </c>
      <c r="D120" s="10" t="s">
        <v>960</v>
      </c>
      <c r="E120" s="102">
        <v>9</v>
      </c>
      <c r="F120" s="115"/>
      <c r="G120" s="116"/>
      <c r="H120" s="142"/>
      <c r="I120" s="117"/>
      <c r="J120" s="118">
        <f t="shared" si="23"/>
        <v>0</v>
      </c>
      <c r="K120" s="119"/>
      <c r="L120" s="120" t="s">
        <v>1580</v>
      </c>
      <c r="M120" s="120"/>
      <c r="N120" s="121"/>
    </row>
    <row r="121" spans="1:14" s="6" customFormat="1" ht="25.5">
      <c r="A121" s="86" t="s">
        <v>1051</v>
      </c>
      <c r="B121" s="37" t="s">
        <v>803</v>
      </c>
      <c r="C121" s="27" t="s">
        <v>802</v>
      </c>
      <c r="D121" s="10" t="s">
        <v>960</v>
      </c>
      <c r="E121" s="102">
        <v>9</v>
      </c>
      <c r="F121" s="115"/>
      <c r="G121" s="116"/>
      <c r="H121" s="142"/>
      <c r="I121" s="117"/>
      <c r="J121" s="118">
        <f t="shared" si="23"/>
        <v>0</v>
      </c>
      <c r="K121" s="119"/>
      <c r="L121" s="120" t="s">
        <v>1580</v>
      </c>
      <c r="M121" s="120"/>
      <c r="N121" s="121"/>
    </row>
    <row r="122" spans="1:14" s="6" customFormat="1" ht="25.5">
      <c r="A122" s="86" t="s">
        <v>1052</v>
      </c>
      <c r="B122" s="37" t="s">
        <v>801</v>
      </c>
      <c r="C122" s="27" t="s">
        <v>800</v>
      </c>
      <c r="D122" s="10" t="s">
        <v>960</v>
      </c>
      <c r="E122" s="102">
        <v>140</v>
      </c>
      <c r="F122" s="115"/>
      <c r="G122" s="116"/>
      <c r="H122" s="142"/>
      <c r="I122" s="117"/>
      <c r="J122" s="118">
        <f t="shared" si="23"/>
        <v>0</v>
      </c>
      <c r="K122" s="119"/>
      <c r="L122" s="120" t="s">
        <v>1580</v>
      </c>
      <c r="M122" s="120"/>
      <c r="N122" s="121"/>
    </row>
    <row r="123" spans="1:14" s="6" customFormat="1" ht="25.5">
      <c r="A123" s="86" t="s">
        <v>1053</v>
      </c>
      <c r="B123" s="37" t="s">
        <v>799</v>
      </c>
      <c r="C123" s="27" t="s">
        <v>798</v>
      </c>
      <c r="D123" s="10" t="s">
        <v>960</v>
      </c>
      <c r="E123" s="102">
        <v>4</v>
      </c>
      <c r="F123" s="115"/>
      <c r="G123" s="116"/>
      <c r="H123" s="142"/>
      <c r="I123" s="117"/>
      <c r="J123" s="118">
        <f t="shared" si="23"/>
        <v>0</v>
      </c>
      <c r="K123" s="119"/>
      <c r="L123" s="120" t="s">
        <v>1580</v>
      </c>
      <c r="M123" s="120"/>
      <c r="N123" s="121"/>
    </row>
    <row r="124" spans="1:14" s="6" customFormat="1" ht="25.5">
      <c r="A124" s="86" t="s">
        <v>1054</v>
      </c>
      <c r="B124" s="37" t="s">
        <v>797</v>
      </c>
      <c r="C124" s="27" t="s">
        <v>796</v>
      </c>
      <c r="D124" s="10" t="s">
        <v>960</v>
      </c>
      <c r="E124" s="102">
        <v>240</v>
      </c>
      <c r="F124" s="115"/>
      <c r="G124" s="116"/>
      <c r="H124" s="142"/>
      <c r="I124" s="117"/>
      <c r="J124" s="118">
        <f t="shared" si="23"/>
        <v>0</v>
      </c>
      <c r="K124" s="119"/>
      <c r="L124" s="120" t="s">
        <v>1580</v>
      </c>
      <c r="M124" s="120"/>
      <c r="N124" s="121"/>
    </row>
    <row r="125" spans="1:14" s="8" customFormat="1" ht="25.5">
      <c r="A125" s="202" t="s">
        <v>1586</v>
      </c>
      <c r="B125" s="203"/>
      <c r="C125" s="203"/>
      <c r="D125" s="203"/>
      <c r="E125" s="204"/>
      <c r="F125" s="168" t="s">
        <v>1586</v>
      </c>
      <c r="G125" s="169"/>
      <c r="H125" s="169"/>
      <c r="I125" s="169"/>
      <c r="J125" s="118">
        <f>SUM(J99:J124)</f>
        <v>0</v>
      </c>
      <c r="K125" s="119"/>
      <c r="L125" s="120" t="s">
        <v>1580</v>
      </c>
      <c r="M125" s="120"/>
      <c r="N125" s="121"/>
    </row>
    <row r="126" spans="1:14" s="12" customFormat="1">
      <c r="A126" s="83"/>
      <c r="B126" s="155" t="s">
        <v>794</v>
      </c>
      <c r="C126" s="155"/>
      <c r="D126" s="155"/>
      <c r="E126" s="156"/>
      <c r="F126" s="222"/>
      <c r="G126" s="223"/>
      <c r="H126" s="223"/>
      <c r="I126" s="223"/>
      <c r="J126" s="223"/>
      <c r="K126" s="223"/>
      <c r="L126" s="223"/>
      <c r="M126" s="223"/>
      <c r="N126" s="224"/>
    </row>
    <row r="127" spans="1:14" s="12" customFormat="1" ht="25.5">
      <c r="A127" s="83" t="s">
        <v>1055</v>
      </c>
      <c r="B127" s="64" t="s">
        <v>793</v>
      </c>
      <c r="C127" s="3" t="s">
        <v>792</v>
      </c>
      <c r="D127" s="10" t="s">
        <v>960</v>
      </c>
      <c r="E127" s="96">
        <v>6</v>
      </c>
      <c r="F127" s="115"/>
      <c r="G127" s="116"/>
      <c r="H127" s="142"/>
      <c r="I127" s="117"/>
      <c r="J127" s="118">
        <f t="shared" ref="J127" si="24">ROUND(H127*I127,2)</f>
        <v>0</v>
      </c>
      <c r="K127" s="119"/>
      <c r="L127" s="120" t="s">
        <v>1580</v>
      </c>
      <c r="M127" s="120"/>
      <c r="N127" s="121"/>
    </row>
    <row r="128" spans="1:14" s="12" customFormat="1" ht="25.5">
      <c r="A128" s="83" t="s">
        <v>1056</v>
      </c>
      <c r="B128" s="34" t="s">
        <v>791</v>
      </c>
      <c r="C128" s="16" t="s">
        <v>790</v>
      </c>
      <c r="D128" s="10" t="s">
        <v>960</v>
      </c>
      <c r="E128" s="96">
        <v>9</v>
      </c>
      <c r="F128" s="115"/>
      <c r="G128" s="116"/>
      <c r="H128" s="142"/>
      <c r="I128" s="117"/>
      <c r="J128" s="118">
        <f t="shared" ref="J128:J137" si="25">ROUND(H128*I128,2)</f>
        <v>0</v>
      </c>
      <c r="K128" s="119"/>
      <c r="L128" s="120" t="s">
        <v>1580</v>
      </c>
      <c r="M128" s="120"/>
      <c r="N128" s="121"/>
    </row>
    <row r="129" spans="1:14" s="12" customFormat="1" ht="25.5">
      <c r="A129" s="83" t="s">
        <v>1057</v>
      </c>
      <c r="B129" s="34" t="s">
        <v>789</v>
      </c>
      <c r="C129" s="16" t="s">
        <v>788</v>
      </c>
      <c r="D129" s="10" t="s">
        <v>960</v>
      </c>
      <c r="E129" s="96">
        <v>3</v>
      </c>
      <c r="F129" s="115"/>
      <c r="G129" s="116"/>
      <c r="H129" s="142"/>
      <c r="I129" s="117"/>
      <c r="J129" s="118">
        <f t="shared" si="25"/>
        <v>0</v>
      </c>
      <c r="K129" s="119"/>
      <c r="L129" s="120" t="s">
        <v>1580</v>
      </c>
      <c r="M129" s="120"/>
      <c r="N129" s="121"/>
    </row>
    <row r="130" spans="1:14" s="12" customFormat="1" ht="25.5">
      <c r="A130" s="83" t="s">
        <v>1058</v>
      </c>
      <c r="B130" s="34" t="s">
        <v>714</v>
      </c>
      <c r="C130" s="16" t="s">
        <v>787</v>
      </c>
      <c r="D130" s="10" t="s">
        <v>960</v>
      </c>
      <c r="E130" s="96">
        <v>120</v>
      </c>
      <c r="F130" s="115"/>
      <c r="G130" s="116"/>
      <c r="H130" s="142"/>
      <c r="I130" s="117"/>
      <c r="J130" s="118">
        <f t="shared" si="25"/>
        <v>0</v>
      </c>
      <c r="K130" s="119"/>
      <c r="L130" s="120" t="s">
        <v>1580</v>
      </c>
      <c r="M130" s="120"/>
      <c r="N130" s="121"/>
    </row>
    <row r="131" spans="1:14" s="12" customFormat="1" ht="25.5">
      <c r="A131" s="83" t="s">
        <v>1059</v>
      </c>
      <c r="B131" s="64" t="s">
        <v>786</v>
      </c>
      <c r="C131" s="3" t="s">
        <v>785</v>
      </c>
      <c r="D131" s="10" t="s">
        <v>960</v>
      </c>
      <c r="E131" s="96">
        <v>20</v>
      </c>
      <c r="F131" s="115"/>
      <c r="G131" s="116"/>
      <c r="H131" s="142"/>
      <c r="I131" s="117"/>
      <c r="J131" s="118">
        <f t="shared" si="25"/>
        <v>0</v>
      </c>
      <c r="K131" s="119"/>
      <c r="L131" s="120" t="s">
        <v>1580</v>
      </c>
      <c r="M131" s="120"/>
      <c r="N131" s="121"/>
    </row>
    <row r="132" spans="1:14" s="12" customFormat="1" ht="25.5">
      <c r="A132" s="83" t="s">
        <v>1060</v>
      </c>
      <c r="B132" s="64" t="s">
        <v>1355</v>
      </c>
      <c r="C132" s="3" t="s">
        <v>784</v>
      </c>
      <c r="D132" s="10" t="s">
        <v>960</v>
      </c>
      <c r="E132" s="96">
        <v>6</v>
      </c>
      <c r="F132" s="115"/>
      <c r="G132" s="116"/>
      <c r="H132" s="142"/>
      <c r="I132" s="117"/>
      <c r="J132" s="118">
        <f t="shared" si="25"/>
        <v>0</v>
      </c>
      <c r="K132" s="119"/>
      <c r="L132" s="120" t="s">
        <v>1580</v>
      </c>
      <c r="M132" s="120"/>
      <c r="N132" s="121"/>
    </row>
    <row r="133" spans="1:14" s="12" customFormat="1" ht="25.5">
      <c r="A133" s="83" t="s">
        <v>1061</v>
      </c>
      <c r="B133" s="64" t="s">
        <v>1355</v>
      </c>
      <c r="C133" s="3" t="s">
        <v>783</v>
      </c>
      <c r="D133" s="10" t="s">
        <v>960</v>
      </c>
      <c r="E133" s="96">
        <v>6</v>
      </c>
      <c r="F133" s="115"/>
      <c r="G133" s="116"/>
      <c r="H133" s="142"/>
      <c r="I133" s="117"/>
      <c r="J133" s="118">
        <f t="shared" si="25"/>
        <v>0</v>
      </c>
      <c r="K133" s="119"/>
      <c r="L133" s="120" t="s">
        <v>1580</v>
      </c>
      <c r="M133" s="120"/>
      <c r="N133" s="121"/>
    </row>
    <row r="134" spans="1:14" s="12" customFormat="1" ht="25.5">
      <c r="A134" s="83" t="s">
        <v>1062</v>
      </c>
      <c r="B134" s="64" t="s">
        <v>1355</v>
      </c>
      <c r="C134" s="3" t="s">
        <v>782</v>
      </c>
      <c r="D134" s="10" t="s">
        <v>960</v>
      </c>
      <c r="E134" s="96">
        <v>6</v>
      </c>
      <c r="F134" s="115"/>
      <c r="G134" s="116"/>
      <c r="H134" s="142"/>
      <c r="I134" s="117"/>
      <c r="J134" s="118">
        <f t="shared" si="25"/>
        <v>0</v>
      </c>
      <c r="K134" s="119"/>
      <c r="L134" s="120" t="s">
        <v>1580</v>
      </c>
      <c r="M134" s="120"/>
      <c r="N134" s="121"/>
    </row>
    <row r="135" spans="1:14" s="12" customFormat="1" ht="25.5">
      <c r="A135" s="83" t="s">
        <v>1063</v>
      </c>
      <c r="B135" s="64" t="s">
        <v>1356</v>
      </c>
      <c r="C135" s="3" t="s">
        <v>781</v>
      </c>
      <c r="D135" s="10" t="s">
        <v>960</v>
      </c>
      <c r="E135" s="96">
        <v>6</v>
      </c>
      <c r="F135" s="115"/>
      <c r="G135" s="116"/>
      <c r="H135" s="142"/>
      <c r="I135" s="117"/>
      <c r="J135" s="118">
        <f t="shared" si="25"/>
        <v>0</v>
      </c>
      <c r="K135" s="119"/>
      <c r="L135" s="120" t="s">
        <v>1580</v>
      </c>
      <c r="M135" s="120"/>
      <c r="N135" s="121"/>
    </row>
    <row r="136" spans="1:14" s="12" customFormat="1" ht="25.5">
      <c r="A136" s="83" t="s">
        <v>1064</v>
      </c>
      <c r="B136" s="64" t="s">
        <v>780</v>
      </c>
      <c r="C136" s="3" t="s">
        <v>779</v>
      </c>
      <c r="D136" s="10" t="s">
        <v>960</v>
      </c>
      <c r="E136" s="96">
        <v>10</v>
      </c>
      <c r="F136" s="115"/>
      <c r="G136" s="116"/>
      <c r="H136" s="142"/>
      <c r="I136" s="117"/>
      <c r="J136" s="118">
        <f t="shared" si="25"/>
        <v>0</v>
      </c>
      <c r="K136" s="119"/>
      <c r="L136" s="120" t="s">
        <v>1580</v>
      </c>
      <c r="M136" s="120"/>
      <c r="N136" s="121"/>
    </row>
    <row r="137" spans="1:14" s="12" customFormat="1" ht="25.5">
      <c r="A137" s="83" t="s">
        <v>1065</v>
      </c>
      <c r="B137" s="34" t="s">
        <v>778</v>
      </c>
      <c r="C137" s="16" t="s">
        <v>777</v>
      </c>
      <c r="D137" s="47" t="s">
        <v>961</v>
      </c>
      <c r="E137" s="96">
        <v>10</v>
      </c>
      <c r="F137" s="115"/>
      <c r="G137" s="116"/>
      <c r="H137" s="142"/>
      <c r="I137" s="117"/>
      <c r="J137" s="118">
        <f t="shared" si="25"/>
        <v>0</v>
      </c>
      <c r="K137" s="119"/>
      <c r="L137" s="120" t="s">
        <v>1580</v>
      </c>
      <c r="M137" s="120"/>
      <c r="N137" s="121"/>
    </row>
    <row r="138" spans="1:14" s="12" customFormat="1">
      <c r="A138" s="83" t="s">
        <v>1066</v>
      </c>
      <c r="B138" s="155" t="s">
        <v>775</v>
      </c>
      <c r="C138" s="155"/>
      <c r="D138" s="155"/>
      <c r="E138" s="156"/>
      <c r="F138" s="222"/>
      <c r="G138" s="223"/>
      <c r="H138" s="223"/>
      <c r="I138" s="223"/>
      <c r="J138" s="223"/>
      <c r="K138" s="223"/>
      <c r="L138" s="223"/>
      <c r="M138" s="223"/>
      <c r="N138" s="224"/>
    </row>
    <row r="139" spans="1:14" s="12" customFormat="1" ht="25.5">
      <c r="A139" s="83" t="s">
        <v>1067</v>
      </c>
      <c r="B139" s="64" t="s">
        <v>773</v>
      </c>
      <c r="C139" s="3" t="s">
        <v>774</v>
      </c>
      <c r="D139" s="10" t="s">
        <v>960</v>
      </c>
      <c r="E139" s="96">
        <v>14</v>
      </c>
      <c r="F139" s="115"/>
      <c r="G139" s="116"/>
      <c r="H139" s="142"/>
      <c r="I139" s="117"/>
      <c r="J139" s="118">
        <f t="shared" ref="J139" si="26">ROUND(H139*I139,2)</f>
        <v>0</v>
      </c>
      <c r="K139" s="119"/>
      <c r="L139" s="120" t="s">
        <v>1580</v>
      </c>
      <c r="M139" s="120"/>
      <c r="N139" s="121"/>
    </row>
    <row r="140" spans="1:14" s="12" customFormat="1" ht="25.5">
      <c r="A140" s="83" t="s">
        <v>1068</v>
      </c>
      <c r="B140" s="64" t="s">
        <v>773</v>
      </c>
      <c r="C140" s="3" t="s">
        <v>772</v>
      </c>
      <c r="D140" s="10" t="s">
        <v>960</v>
      </c>
      <c r="E140" s="96">
        <v>14</v>
      </c>
      <c r="F140" s="115"/>
      <c r="G140" s="116"/>
      <c r="H140" s="142"/>
      <c r="I140" s="117"/>
      <c r="J140" s="118">
        <f t="shared" ref="J140:J149" si="27">ROUND(H140*I140,2)</f>
        <v>0</v>
      </c>
      <c r="K140" s="119"/>
      <c r="L140" s="120" t="s">
        <v>1580</v>
      </c>
      <c r="M140" s="120"/>
      <c r="N140" s="121"/>
    </row>
    <row r="141" spans="1:14" s="12" customFormat="1" ht="25.5">
      <c r="A141" s="83" t="s">
        <v>1069</v>
      </c>
      <c r="B141" s="64" t="s">
        <v>770</v>
      </c>
      <c r="C141" s="3" t="s">
        <v>771</v>
      </c>
      <c r="D141" s="10" t="s">
        <v>960</v>
      </c>
      <c r="E141" s="96">
        <v>14</v>
      </c>
      <c r="F141" s="115"/>
      <c r="G141" s="116"/>
      <c r="H141" s="142"/>
      <c r="I141" s="117"/>
      <c r="J141" s="118">
        <f t="shared" si="27"/>
        <v>0</v>
      </c>
      <c r="K141" s="119"/>
      <c r="L141" s="120" t="s">
        <v>1580</v>
      </c>
      <c r="M141" s="120"/>
      <c r="N141" s="121"/>
    </row>
    <row r="142" spans="1:14" s="12" customFormat="1" ht="25.5">
      <c r="A142" s="83" t="s">
        <v>1070</v>
      </c>
      <c r="B142" s="64" t="s">
        <v>770</v>
      </c>
      <c r="C142" s="3" t="s">
        <v>769</v>
      </c>
      <c r="D142" s="10" t="s">
        <v>960</v>
      </c>
      <c r="E142" s="96">
        <v>14</v>
      </c>
      <c r="F142" s="115"/>
      <c r="G142" s="116"/>
      <c r="H142" s="142"/>
      <c r="I142" s="117"/>
      <c r="J142" s="118">
        <f t="shared" si="27"/>
        <v>0</v>
      </c>
      <c r="K142" s="119"/>
      <c r="L142" s="120" t="s">
        <v>1580</v>
      </c>
      <c r="M142" s="120"/>
      <c r="N142" s="121"/>
    </row>
    <row r="143" spans="1:14" s="12" customFormat="1" ht="25.5">
      <c r="A143" s="83" t="s">
        <v>1071</v>
      </c>
      <c r="B143" s="64" t="s">
        <v>1357</v>
      </c>
      <c r="C143" s="3" t="s">
        <v>768</v>
      </c>
      <c r="D143" s="10" t="s">
        <v>960</v>
      </c>
      <c r="E143" s="96">
        <v>35</v>
      </c>
      <c r="F143" s="115"/>
      <c r="G143" s="116"/>
      <c r="H143" s="142"/>
      <c r="I143" s="117"/>
      <c r="J143" s="118">
        <f t="shared" si="27"/>
        <v>0</v>
      </c>
      <c r="K143" s="119"/>
      <c r="L143" s="120" t="s">
        <v>1580</v>
      </c>
      <c r="M143" s="120"/>
      <c r="N143" s="121"/>
    </row>
    <row r="144" spans="1:14" s="12" customFormat="1" ht="25.5">
      <c r="A144" s="83" t="s">
        <v>1072</v>
      </c>
      <c r="B144" s="64" t="s">
        <v>767</v>
      </c>
      <c r="C144" s="3" t="s">
        <v>766</v>
      </c>
      <c r="D144" s="10" t="s">
        <v>960</v>
      </c>
      <c r="E144" s="96">
        <v>35</v>
      </c>
      <c r="F144" s="115"/>
      <c r="G144" s="116"/>
      <c r="H144" s="142"/>
      <c r="I144" s="117"/>
      <c r="J144" s="118">
        <f t="shared" si="27"/>
        <v>0</v>
      </c>
      <c r="K144" s="119"/>
      <c r="L144" s="120" t="s">
        <v>1580</v>
      </c>
      <c r="M144" s="120"/>
      <c r="N144" s="121"/>
    </row>
    <row r="145" spans="1:14" s="12" customFormat="1" ht="25.5">
      <c r="A145" s="83" t="s">
        <v>1073</v>
      </c>
      <c r="B145" s="64" t="s">
        <v>765</v>
      </c>
      <c r="C145" s="3"/>
      <c r="D145" s="10" t="s">
        <v>960</v>
      </c>
      <c r="E145" s="96">
        <v>6</v>
      </c>
      <c r="F145" s="115"/>
      <c r="G145" s="116"/>
      <c r="H145" s="142"/>
      <c r="I145" s="117"/>
      <c r="J145" s="118">
        <f t="shared" si="27"/>
        <v>0</v>
      </c>
      <c r="K145" s="119"/>
      <c r="L145" s="120" t="s">
        <v>1580</v>
      </c>
      <c r="M145" s="120"/>
      <c r="N145" s="121"/>
    </row>
    <row r="146" spans="1:14" s="12" customFormat="1" ht="25.5">
      <c r="A146" s="83" t="s">
        <v>1074</v>
      </c>
      <c r="B146" s="64" t="s">
        <v>764</v>
      </c>
      <c r="C146" s="3" t="s">
        <v>763</v>
      </c>
      <c r="D146" s="10" t="s">
        <v>960</v>
      </c>
      <c r="E146" s="96">
        <v>9</v>
      </c>
      <c r="F146" s="115"/>
      <c r="G146" s="116"/>
      <c r="H146" s="142"/>
      <c r="I146" s="117"/>
      <c r="J146" s="118">
        <f t="shared" si="27"/>
        <v>0</v>
      </c>
      <c r="K146" s="119"/>
      <c r="L146" s="120" t="s">
        <v>1580</v>
      </c>
      <c r="M146" s="120"/>
      <c r="N146" s="121"/>
    </row>
    <row r="147" spans="1:14" s="12" customFormat="1" ht="25.5">
      <c r="A147" s="83" t="s">
        <v>1075</v>
      </c>
      <c r="B147" s="64" t="s">
        <v>391</v>
      </c>
      <c r="C147" s="3"/>
      <c r="D147" s="10" t="s">
        <v>960</v>
      </c>
      <c r="E147" s="96">
        <v>23</v>
      </c>
      <c r="F147" s="115"/>
      <c r="G147" s="116"/>
      <c r="H147" s="142"/>
      <c r="I147" s="117"/>
      <c r="J147" s="118">
        <f t="shared" si="27"/>
        <v>0</v>
      </c>
      <c r="K147" s="119"/>
      <c r="L147" s="120" t="s">
        <v>1580</v>
      </c>
      <c r="M147" s="120"/>
      <c r="N147" s="121"/>
    </row>
    <row r="148" spans="1:14" s="12" customFormat="1" ht="25.5">
      <c r="A148" s="83" t="s">
        <v>1076</v>
      </c>
      <c r="B148" s="64" t="s">
        <v>1358</v>
      </c>
      <c r="C148" s="3"/>
      <c r="D148" s="47" t="s">
        <v>961</v>
      </c>
      <c r="E148" s="96">
        <v>6</v>
      </c>
      <c r="F148" s="115"/>
      <c r="G148" s="116"/>
      <c r="H148" s="142"/>
      <c r="I148" s="117"/>
      <c r="J148" s="118">
        <f t="shared" si="27"/>
        <v>0</v>
      </c>
      <c r="K148" s="119"/>
      <c r="L148" s="120" t="s">
        <v>1580</v>
      </c>
      <c r="M148" s="120"/>
      <c r="N148" s="121"/>
    </row>
    <row r="149" spans="1:14" s="12" customFormat="1" ht="25.5">
      <c r="A149" s="83" t="s">
        <v>1077</v>
      </c>
      <c r="B149" s="64" t="s">
        <v>754</v>
      </c>
      <c r="C149" s="3"/>
      <c r="D149" s="47" t="s">
        <v>961</v>
      </c>
      <c r="E149" s="96">
        <v>6</v>
      </c>
      <c r="F149" s="115"/>
      <c r="G149" s="116"/>
      <c r="H149" s="142"/>
      <c r="I149" s="117"/>
      <c r="J149" s="118">
        <f t="shared" si="27"/>
        <v>0</v>
      </c>
      <c r="K149" s="119"/>
      <c r="L149" s="120" t="s">
        <v>1580</v>
      </c>
      <c r="M149" s="120"/>
      <c r="N149" s="121"/>
    </row>
    <row r="150" spans="1:14" s="8" customFormat="1" ht="25.5">
      <c r="A150" s="202" t="s">
        <v>1586</v>
      </c>
      <c r="B150" s="203"/>
      <c r="C150" s="203"/>
      <c r="D150" s="203"/>
      <c r="E150" s="204"/>
      <c r="F150" s="168" t="s">
        <v>1586</v>
      </c>
      <c r="G150" s="169"/>
      <c r="H150" s="169"/>
      <c r="I150" s="169"/>
      <c r="J150" s="118">
        <f>SUM(J139:J149)</f>
        <v>0</v>
      </c>
      <c r="K150" s="119"/>
      <c r="L150" s="120" t="s">
        <v>1580</v>
      </c>
      <c r="M150" s="120"/>
      <c r="N150" s="121"/>
    </row>
    <row r="151" spans="1:14" s="12" customFormat="1">
      <c r="A151" s="83" t="s">
        <v>1078</v>
      </c>
      <c r="B151" s="178" t="s">
        <v>761</v>
      </c>
      <c r="C151" s="178"/>
      <c r="D151" s="178"/>
      <c r="E151" s="179"/>
      <c r="F151" s="222"/>
      <c r="G151" s="223"/>
      <c r="H151" s="223"/>
      <c r="I151" s="223"/>
      <c r="J151" s="223"/>
      <c r="K151" s="223"/>
      <c r="L151" s="223"/>
      <c r="M151" s="223"/>
      <c r="N151" s="224"/>
    </row>
    <row r="152" spans="1:14" s="12" customFormat="1" ht="25.5">
      <c r="A152" s="83" t="s">
        <v>1079</v>
      </c>
      <c r="B152" s="34" t="s">
        <v>760</v>
      </c>
      <c r="C152" s="16" t="s">
        <v>759</v>
      </c>
      <c r="D152" s="10" t="s">
        <v>960</v>
      </c>
      <c r="E152" s="98">
        <v>48</v>
      </c>
      <c r="F152" s="115"/>
      <c r="G152" s="116"/>
      <c r="H152" s="142"/>
      <c r="I152" s="117"/>
      <c r="J152" s="118">
        <f t="shared" ref="J152" si="28">ROUND(H152*I152,2)</f>
        <v>0</v>
      </c>
      <c r="K152" s="119"/>
      <c r="L152" s="120" t="s">
        <v>1580</v>
      </c>
      <c r="M152" s="120"/>
      <c r="N152" s="121"/>
    </row>
    <row r="153" spans="1:14" s="12" customFormat="1" ht="25.5">
      <c r="A153" s="83" t="s">
        <v>1080</v>
      </c>
      <c r="B153" s="34" t="s">
        <v>758</v>
      </c>
      <c r="C153" s="16" t="s">
        <v>757</v>
      </c>
      <c r="D153" s="10" t="s">
        <v>960</v>
      </c>
      <c r="E153" s="98">
        <v>48</v>
      </c>
      <c r="F153" s="115"/>
      <c r="G153" s="116"/>
      <c r="H153" s="142"/>
      <c r="I153" s="117"/>
      <c r="J153" s="118">
        <f t="shared" ref="J153:J155" si="29">ROUND(H153*I153,2)</f>
        <v>0</v>
      </c>
      <c r="K153" s="119"/>
      <c r="L153" s="120" t="s">
        <v>1580</v>
      </c>
      <c r="M153" s="120"/>
      <c r="N153" s="121"/>
    </row>
    <row r="154" spans="1:14" s="12" customFormat="1" ht="25.5">
      <c r="A154" s="83" t="s">
        <v>1081</v>
      </c>
      <c r="B154" s="34" t="s">
        <v>756</v>
      </c>
      <c r="C154" s="16" t="s">
        <v>755</v>
      </c>
      <c r="D154" s="10" t="s">
        <v>960</v>
      </c>
      <c r="E154" s="98">
        <v>48</v>
      </c>
      <c r="F154" s="115"/>
      <c r="G154" s="116"/>
      <c r="H154" s="142"/>
      <c r="I154" s="117"/>
      <c r="J154" s="118">
        <f t="shared" si="29"/>
        <v>0</v>
      </c>
      <c r="K154" s="119"/>
      <c r="L154" s="120" t="s">
        <v>1580</v>
      </c>
      <c r="M154" s="120"/>
      <c r="N154" s="121"/>
    </row>
    <row r="155" spans="1:14" s="12" customFormat="1" ht="25.5">
      <c r="A155" s="83" t="s">
        <v>1082</v>
      </c>
      <c r="B155" s="34" t="s">
        <v>754</v>
      </c>
      <c r="C155" s="16"/>
      <c r="D155" s="47" t="s">
        <v>961</v>
      </c>
      <c r="E155" s="98">
        <v>5</v>
      </c>
      <c r="F155" s="115"/>
      <c r="G155" s="116"/>
      <c r="H155" s="142"/>
      <c r="I155" s="117"/>
      <c r="J155" s="118">
        <f t="shared" si="29"/>
        <v>0</v>
      </c>
      <c r="K155" s="119"/>
      <c r="L155" s="120" t="s">
        <v>1580</v>
      </c>
      <c r="M155" s="120"/>
      <c r="N155" s="121"/>
    </row>
    <row r="156" spans="1:14" s="8" customFormat="1" ht="25.5">
      <c r="A156" s="202" t="s">
        <v>1586</v>
      </c>
      <c r="B156" s="203"/>
      <c r="C156" s="203"/>
      <c r="D156" s="203"/>
      <c r="E156" s="204"/>
      <c r="F156" s="168" t="s">
        <v>1586</v>
      </c>
      <c r="G156" s="169"/>
      <c r="H156" s="169"/>
      <c r="I156" s="169"/>
      <c r="J156" s="118">
        <f>SUM(J152:J155)</f>
        <v>0</v>
      </c>
      <c r="K156" s="119"/>
      <c r="L156" s="120" t="s">
        <v>1580</v>
      </c>
      <c r="M156" s="120"/>
      <c r="N156" s="121"/>
    </row>
    <row r="157" spans="1:14" s="12" customFormat="1">
      <c r="A157" s="83" t="s">
        <v>1083</v>
      </c>
      <c r="B157" s="155" t="s">
        <v>752</v>
      </c>
      <c r="C157" s="155"/>
      <c r="D157" s="155"/>
      <c r="E157" s="156"/>
      <c r="F157" s="222"/>
      <c r="G157" s="223"/>
      <c r="H157" s="223"/>
      <c r="I157" s="223"/>
      <c r="J157" s="223"/>
      <c r="K157" s="223"/>
      <c r="L157" s="223"/>
      <c r="M157" s="223"/>
      <c r="N157" s="224"/>
    </row>
    <row r="158" spans="1:14" s="12" customFormat="1" ht="25.5">
      <c r="A158" s="83" t="s">
        <v>1084</v>
      </c>
      <c r="B158" s="64" t="s">
        <v>751</v>
      </c>
      <c r="C158" s="30" t="s">
        <v>750</v>
      </c>
      <c r="D158" s="10" t="s">
        <v>960</v>
      </c>
      <c r="E158" s="96">
        <v>30</v>
      </c>
      <c r="F158" s="115"/>
      <c r="G158" s="116"/>
      <c r="H158" s="142"/>
      <c r="I158" s="117"/>
      <c r="J158" s="118">
        <f t="shared" ref="J158" si="30">ROUND(H158*I158,2)</f>
        <v>0</v>
      </c>
      <c r="K158" s="119"/>
      <c r="L158" s="120" t="s">
        <v>1580</v>
      </c>
      <c r="M158" s="120"/>
      <c r="N158" s="121"/>
    </row>
    <row r="159" spans="1:14" s="12" customFormat="1" ht="25.5">
      <c r="A159" s="83" t="s">
        <v>1085</v>
      </c>
      <c r="B159" s="39" t="s">
        <v>749</v>
      </c>
      <c r="C159" s="16" t="s">
        <v>748</v>
      </c>
      <c r="D159" s="10" t="s">
        <v>960</v>
      </c>
      <c r="E159" s="96">
        <v>90</v>
      </c>
      <c r="F159" s="115"/>
      <c r="G159" s="116"/>
      <c r="H159" s="142"/>
      <c r="I159" s="117"/>
      <c r="J159" s="118">
        <f t="shared" ref="J159:J163" si="31">ROUND(H159*I159,2)</f>
        <v>0</v>
      </c>
      <c r="K159" s="119"/>
      <c r="L159" s="120" t="s">
        <v>1580</v>
      </c>
      <c r="M159" s="120"/>
      <c r="N159" s="121"/>
    </row>
    <row r="160" spans="1:14" s="12" customFormat="1" ht="25.5">
      <c r="A160" s="83" t="s">
        <v>1086</v>
      </c>
      <c r="B160" s="39" t="s">
        <v>747</v>
      </c>
      <c r="C160" s="16" t="s">
        <v>746</v>
      </c>
      <c r="D160" s="10" t="s">
        <v>960</v>
      </c>
      <c r="E160" s="96">
        <v>50</v>
      </c>
      <c r="F160" s="115"/>
      <c r="G160" s="116"/>
      <c r="H160" s="142"/>
      <c r="I160" s="117"/>
      <c r="J160" s="118">
        <f t="shared" si="31"/>
        <v>0</v>
      </c>
      <c r="K160" s="119"/>
      <c r="L160" s="120" t="s">
        <v>1580</v>
      </c>
      <c r="M160" s="120"/>
      <c r="N160" s="121"/>
    </row>
    <row r="161" spans="1:14" s="12" customFormat="1" ht="25.5">
      <c r="A161" s="83" t="s">
        <v>1087</v>
      </c>
      <c r="B161" s="64" t="s">
        <v>745</v>
      </c>
      <c r="C161" s="3" t="s">
        <v>744</v>
      </c>
      <c r="D161" s="10" t="s">
        <v>960</v>
      </c>
      <c r="E161" s="96">
        <v>90</v>
      </c>
      <c r="F161" s="115"/>
      <c r="G161" s="116"/>
      <c r="H161" s="142"/>
      <c r="I161" s="117"/>
      <c r="J161" s="118">
        <f t="shared" si="31"/>
        <v>0</v>
      </c>
      <c r="K161" s="119"/>
      <c r="L161" s="120" t="s">
        <v>1580</v>
      </c>
      <c r="M161" s="120"/>
      <c r="N161" s="121"/>
    </row>
    <row r="162" spans="1:14" s="12" customFormat="1" ht="25.5">
      <c r="A162" s="83" t="s">
        <v>1088</v>
      </c>
      <c r="B162" s="64" t="s">
        <v>743</v>
      </c>
      <c r="C162" s="3" t="s">
        <v>742</v>
      </c>
      <c r="D162" s="10" t="s">
        <v>960</v>
      </c>
      <c r="E162" s="96">
        <v>50</v>
      </c>
      <c r="F162" s="115"/>
      <c r="G162" s="116"/>
      <c r="H162" s="142"/>
      <c r="I162" s="117"/>
      <c r="J162" s="118">
        <f t="shared" si="31"/>
        <v>0</v>
      </c>
      <c r="K162" s="119"/>
      <c r="L162" s="120" t="s">
        <v>1580</v>
      </c>
      <c r="M162" s="120"/>
      <c r="N162" s="121"/>
    </row>
    <row r="163" spans="1:14" s="12" customFormat="1" ht="25.5">
      <c r="A163" s="83" t="s">
        <v>1089</v>
      </c>
      <c r="B163" s="64" t="s">
        <v>741</v>
      </c>
      <c r="C163" s="3" t="s">
        <v>740</v>
      </c>
      <c r="D163" s="10" t="s">
        <v>960</v>
      </c>
      <c r="E163" s="96">
        <v>30</v>
      </c>
      <c r="F163" s="115"/>
      <c r="G163" s="116"/>
      <c r="H163" s="142"/>
      <c r="I163" s="117"/>
      <c r="J163" s="118">
        <f t="shared" si="31"/>
        <v>0</v>
      </c>
      <c r="K163" s="119"/>
      <c r="L163" s="120" t="s">
        <v>1580</v>
      </c>
      <c r="M163" s="120"/>
      <c r="N163" s="121"/>
    </row>
    <row r="164" spans="1:14" s="8" customFormat="1" ht="25.5">
      <c r="A164" s="202" t="s">
        <v>1586</v>
      </c>
      <c r="B164" s="203"/>
      <c r="C164" s="203"/>
      <c r="D164" s="203"/>
      <c r="E164" s="204"/>
      <c r="F164" s="168" t="s">
        <v>1586</v>
      </c>
      <c r="G164" s="169"/>
      <c r="H164" s="169"/>
      <c r="I164" s="169"/>
      <c r="J164" s="118">
        <f>SUM(J158:J163)</f>
        <v>0</v>
      </c>
      <c r="K164" s="119"/>
      <c r="L164" s="120" t="s">
        <v>1580</v>
      </c>
      <c r="M164" s="120"/>
      <c r="N164" s="121"/>
    </row>
    <row r="165" spans="1:14" s="12" customFormat="1">
      <c r="A165" s="83"/>
      <c r="B165" s="155" t="s">
        <v>738</v>
      </c>
      <c r="C165" s="155"/>
      <c r="D165" s="47"/>
      <c r="E165" s="96"/>
      <c r="F165" s="222"/>
      <c r="G165" s="223"/>
      <c r="H165" s="223"/>
      <c r="I165" s="223"/>
      <c r="J165" s="223"/>
      <c r="K165" s="223"/>
      <c r="L165" s="223"/>
      <c r="M165" s="223"/>
      <c r="N165" s="224"/>
    </row>
    <row r="166" spans="1:14" s="12" customFormat="1" ht="25.5">
      <c r="A166" s="87" t="s">
        <v>1090</v>
      </c>
      <c r="B166" s="40" t="s">
        <v>737</v>
      </c>
      <c r="C166" s="15" t="s">
        <v>736</v>
      </c>
      <c r="D166" s="47" t="s">
        <v>961</v>
      </c>
      <c r="E166" s="103">
        <v>6</v>
      </c>
      <c r="F166" s="115"/>
      <c r="G166" s="116"/>
      <c r="H166" s="142"/>
      <c r="I166" s="117"/>
      <c r="J166" s="118">
        <f t="shared" ref="J166" si="32">ROUND(H166*I166,2)</f>
        <v>0</v>
      </c>
      <c r="K166" s="119"/>
      <c r="L166" s="120" t="s">
        <v>1580</v>
      </c>
      <c r="M166" s="120"/>
      <c r="N166" s="121"/>
    </row>
    <row r="167" spans="1:14" s="12" customFormat="1" ht="25.5">
      <c r="A167" s="87" t="s">
        <v>1091</v>
      </c>
      <c r="B167" s="40" t="s">
        <v>735</v>
      </c>
      <c r="C167" s="15" t="s">
        <v>734</v>
      </c>
      <c r="D167" s="47" t="s">
        <v>961</v>
      </c>
      <c r="E167" s="103">
        <v>8</v>
      </c>
      <c r="F167" s="115"/>
      <c r="G167" s="116"/>
      <c r="H167" s="142"/>
      <c r="I167" s="117"/>
      <c r="J167" s="118">
        <f t="shared" ref="J167:J179" si="33">ROUND(H167*I167,2)</f>
        <v>0</v>
      </c>
      <c r="K167" s="119"/>
      <c r="L167" s="120" t="s">
        <v>1580</v>
      </c>
      <c r="M167" s="120"/>
      <c r="N167" s="121"/>
    </row>
    <row r="168" spans="1:14" s="12" customFormat="1" ht="25.5">
      <c r="A168" s="87" t="s">
        <v>1092</v>
      </c>
      <c r="B168" s="40" t="s">
        <v>733</v>
      </c>
      <c r="C168" s="15" t="s">
        <v>732</v>
      </c>
      <c r="D168" s="47" t="s">
        <v>961</v>
      </c>
      <c r="E168" s="103">
        <v>9</v>
      </c>
      <c r="F168" s="115"/>
      <c r="G168" s="116"/>
      <c r="H168" s="142"/>
      <c r="I168" s="117"/>
      <c r="J168" s="118">
        <f t="shared" si="33"/>
        <v>0</v>
      </c>
      <c r="K168" s="119"/>
      <c r="L168" s="120" t="s">
        <v>1580</v>
      </c>
      <c r="M168" s="120"/>
      <c r="N168" s="121"/>
    </row>
    <row r="169" spans="1:14" s="12" customFormat="1" ht="25.5">
      <c r="A169" s="87" t="s">
        <v>1093</v>
      </c>
      <c r="B169" s="40" t="s">
        <v>731</v>
      </c>
      <c r="C169" s="15" t="s">
        <v>730</v>
      </c>
      <c r="D169" s="47" t="s">
        <v>961</v>
      </c>
      <c r="E169" s="103">
        <v>6</v>
      </c>
      <c r="F169" s="115"/>
      <c r="G169" s="116"/>
      <c r="H169" s="142"/>
      <c r="I169" s="117"/>
      <c r="J169" s="118">
        <f t="shared" si="33"/>
        <v>0</v>
      </c>
      <c r="K169" s="119"/>
      <c r="L169" s="120" t="s">
        <v>1580</v>
      </c>
      <c r="M169" s="120"/>
      <c r="N169" s="121"/>
    </row>
    <row r="170" spans="1:14" s="12" customFormat="1" ht="25.5">
      <c r="A170" s="87" t="s">
        <v>1094</v>
      </c>
      <c r="B170" s="40" t="s">
        <v>729</v>
      </c>
      <c r="C170" s="15" t="s">
        <v>728</v>
      </c>
      <c r="D170" s="47" t="s">
        <v>961</v>
      </c>
      <c r="E170" s="103">
        <v>3</v>
      </c>
      <c r="F170" s="115"/>
      <c r="G170" s="116"/>
      <c r="H170" s="142"/>
      <c r="I170" s="117"/>
      <c r="J170" s="118">
        <f t="shared" si="33"/>
        <v>0</v>
      </c>
      <c r="K170" s="119"/>
      <c r="L170" s="120" t="s">
        <v>1580</v>
      </c>
      <c r="M170" s="120"/>
      <c r="N170" s="121"/>
    </row>
    <row r="171" spans="1:14" s="12" customFormat="1" ht="25.5">
      <c r="A171" s="87" t="s">
        <v>1095</v>
      </c>
      <c r="B171" s="40" t="s">
        <v>727</v>
      </c>
      <c r="C171" s="15" t="s">
        <v>726</v>
      </c>
      <c r="D171" s="10" t="s">
        <v>960</v>
      </c>
      <c r="E171" s="103">
        <v>24</v>
      </c>
      <c r="F171" s="115"/>
      <c r="G171" s="116"/>
      <c r="H171" s="142"/>
      <c r="I171" s="117"/>
      <c r="J171" s="118">
        <f t="shared" si="33"/>
        <v>0</v>
      </c>
      <c r="K171" s="119"/>
      <c r="L171" s="120" t="s">
        <v>1580</v>
      </c>
      <c r="M171" s="120"/>
      <c r="N171" s="121"/>
    </row>
    <row r="172" spans="1:14" s="12" customFormat="1" ht="25.5">
      <c r="A172" s="87" t="s">
        <v>1096</v>
      </c>
      <c r="B172" s="40" t="s">
        <v>725</v>
      </c>
      <c r="C172" s="15" t="s">
        <v>724</v>
      </c>
      <c r="D172" s="10" t="s">
        <v>960</v>
      </c>
      <c r="E172" s="103">
        <v>20</v>
      </c>
      <c r="F172" s="115"/>
      <c r="G172" s="116"/>
      <c r="H172" s="142"/>
      <c r="I172" s="117"/>
      <c r="J172" s="118">
        <f t="shared" si="33"/>
        <v>0</v>
      </c>
      <c r="K172" s="119"/>
      <c r="L172" s="120" t="s">
        <v>1580</v>
      </c>
      <c r="M172" s="120"/>
      <c r="N172" s="121"/>
    </row>
    <row r="173" spans="1:14" s="12" customFormat="1" ht="25.5">
      <c r="A173" s="87" t="s">
        <v>1097</v>
      </c>
      <c r="B173" s="40" t="s">
        <v>723</v>
      </c>
      <c r="C173" s="14" t="s">
        <v>722</v>
      </c>
      <c r="D173" s="47" t="s">
        <v>961</v>
      </c>
      <c r="E173" s="103">
        <v>15</v>
      </c>
      <c r="F173" s="115"/>
      <c r="G173" s="116"/>
      <c r="H173" s="142"/>
      <c r="I173" s="117"/>
      <c r="J173" s="118">
        <f t="shared" si="33"/>
        <v>0</v>
      </c>
      <c r="K173" s="119"/>
      <c r="L173" s="120" t="s">
        <v>1580</v>
      </c>
      <c r="M173" s="120"/>
      <c r="N173" s="121"/>
    </row>
    <row r="174" spans="1:14" s="12" customFormat="1" ht="25.5">
      <c r="A174" s="87" t="s">
        <v>1098</v>
      </c>
      <c r="B174" s="40" t="s">
        <v>721</v>
      </c>
      <c r="C174" s="14" t="s">
        <v>720</v>
      </c>
      <c r="D174" s="47" t="s">
        <v>961</v>
      </c>
      <c r="E174" s="103">
        <v>8</v>
      </c>
      <c r="F174" s="115"/>
      <c r="G174" s="116"/>
      <c r="H174" s="142"/>
      <c r="I174" s="117"/>
      <c r="J174" s="118">
        <f t="shared" si="33"/>
        <v>0</v>
      </c>
      <c r="K174" s="119"/>
      <c r="L174" s="120" t="s">
        <v>1580</v>
      </c>
      <c r="M174" s="120"/>
      <c r="N174" s="121"/>
    </row>
    <row r="175" spans="1:14" s="12" customFormat="1" ht="25.5">
      <c r="A175" s="87" t="s">
        <v>1099</v>
      </c>
      <c r="B175" s="40" t="s">
        <v>719</v>
      </c>
      <c r="C175" s="14" t="s">
        <v>712</v>
      </c>
      <c r="D175" s="47" t="s">
        <v>961</v>
      </c>
      <c r="E175" s="103">
        <v>9</v>
      </c>
      <c r="F175" s="115"/>
      <c r="G175" s="116"/>
      <c r="H175" s="142"/>
      <c r="I175" s="117"/>
      <c r="J175" s="118">
        <f t="shared" si="33"/>
        <v>0</v>
      </c>
      <c r="K175" s="119"/>
      <c r="L175" s="120" t="s">
        <v>1580</v>
      </c>
      <c r="M175" s="120"/>
      <c r="N175" s="121"/>
    </row>
    <row r="176" spans="1:14" s="12" customFormat="1" ht="25.5">
      <c r="A176" s="87" t="s">
        <v>1100</v>
      </c>
      <c r="B176" s="40" t="s">
        <v>718</v>
      </c>
      <c r="C176" s="15" t="s">
        <v>717</v>
      </c>
      <c r="D176" s="15" t="s">
        <v>966</v>
      </c>
      <c r="E176" s="103">
        <v>82</v>
      </c>
      <c r="F176" s="115"/>
      <c r="G176" s="116"/>
      <c r="H176" s="142"/>
      <c r="I176" s="117"/>
      <c r="J176" s="118">
        <f t="shared" si="33"/>
        <v>0</v>
      </c>
      <c r="K176" s="119"/>
      <c r="L176" s="120" t="s">
        <v>1580</v>
      </c>
      <c r="M176" s="120"/>
      <c r="N176" s="121"/>
    </row>
    <row r="177" spans="1:14" s="12" customFormat="1" ht="25.5">
      <c r="A177" s="87" t="s">
        <v>1101</v>
      </c>
      <c r="B177" s="41" t="s">
        <v>716</v>
      </c>
      <c r="C177" s="31" t="s">
        <v>715</v>
      </c>
      <c r="D177" s="47" t="s">
        <v>961</v>
      </c>
      <c r="E177" s="103">
        <v>20</v>
      </c>
      <c r="F177" s="115"/>
      <c r="G177" s="116"/>
      <c r="H177" s="142"/>
      <c r="I177" s="117"/>
      <c r="J177" s="118">
        <f t="shared" si="33"/>
        <v>0</v>
      </c>
      <c r="K177" s="119"/>
      <c r="L177" s="120" t="s">
        <v>1580</v>
      </c>
      <c r="M177" s="120"/>
      <c r="N177" s="121"/>
    </row>
    <row r="178" spans="1:14" s="12" customFormat="1" ht="25.5">
      <c r="A178" s="87" t="s">
        <v>1396</v>
      </c>
      <c r="B178" s="40" t="s">
        <v>714</v>
      </c>
      <c r="C178" s="14" t="s">
        <v>713</v>
      </c>
      <c r="D178" s="10" t="s">
        <v>960</v>
      </c>
      <c r="E178" s="103">
        <v>1672</v>
      </c>
      <c r="F178" s="115"/>
      <c r="G178" s="116"/>
      <c r="H178" s="142"/>
      <c r="I178" s="117"/>
      <c r="J178" s="118">
        <f t="shared" si="33"/>
        <v>0</v>
      </c>
      <c r="K178" s="119"/>
      <c r="L178" s="120" t="s">
        <v>1580</v>
      </c>
      <c r="M178" s="120"/>
      <c r="N178" s="121"/>
    </row>
    <row r="179" spans="1:14" s="12" customFormat="1" ht="25.5">
      <c r="A179" s="87" t="s">
        <v>1397</v>
      </c>
      <c r="B179" s="40" t="s">
        <v>719</v>
      </c>
      <c r="C179" s="14" t="s">
        <v>712</v>
      </c>
      <c r="D179" s="47" t="s">
        <v>961</v>
      </c>
      <c r="E179" s="104">
        <v>16</v>
      </c>
      <c r="F179" s="115"/>
      <c r="G179" s="116"/>
      <c r="H179" s="142"/>
      <c r="I179" s="117"/>
      <c r="J179" s="118">
        <f t="shared" si="33"/>
        <v>0</v>
      </c>
      <c r="K179" s="119"/>
      <c r="L179" s="120" t="s">
        <v>1580</v>
      </c>
      <c r="M179" s="120"/>
      <c r="N179" s="121"/>
    </row>
    <row r="180" spans="1:14" s="12" customFormat="1">
      <c r="A180" s="83"/>
      <c r="B180" s="155" t="s">
        <v>1103</v>
      </c>
      <c r="C180" s="155"/>
      <c r="D180" s="155"/>
      <c r="E180" s="156"/>
      <c r="F180" s="222"/>
      <c r="G180" s="223"/>
      <c r="H180" s="223"/>
      <c r="I180" s="223"/>
      <c r="J180" s="223"/>
      <c r="K180" s="223"/>
      <c r="L180" s="223"/>
      <c r="M180" s="223"/>
      <c r="N180" s="224"/>
    </row>
    <row r="181" spans="1:14" s="12" customFormat="1">
      <c r="A181" s="83" t="s">
        <v>1104</v>
      </c>
      <c r="B181" s="155" t="s">
        <v>1102</v>
      </c>
      <c r="C181" s="155"/>
      <c r="D181" s="155"/>
      <c r="E181" s="156"/>
      <c r="F181" s="222"/>
      <c r="G181" s="223"/>
      <c r="H181" s="223"/>
      <c r="I181" s="223"/>
      <c r="J181" s="223"/>
      <c r="K181" s="223"/>
      <c r="L181" s="223"/>
      <c r="M181" s="223"/>
      <c r="N181" s="224"/>
    </row>
    <row r="182" spans="1:14" s="12" customFormat="1">
      <c r="A182" s="83"/>
      <c r="B182" s="155" t="s">
        <v>710</v>
      </c>
      <c r="C182" s="155"/>
      <c r="D182" s="155"/>
      <c r="E182" s="156"/>
      <c r="F182" s="222"/>
      <c r="G182" s="223"/>
      <c r="H182" s="223"/>
      <c r="I182" s="223"/>
      <c r="J182" s="223"/>
      <c r="K182" s="223"/>
      <c r="L182" s="223"/>
      <c r="M182" s="223"/>
      <c r="N182" s="224"/>
    </row>
    <row r="183" spans="1:14" s="12" customFormat="1" ht="25.5">
      <c r="A183" s="83" t="s">
        <v>1105</v>
      </c>
      <c r="B183" s="64" t="s">
        <v>696</v>
      </c>
      <c r="C183" s="3" t="s">
        <v>706</v>
      </c>
      <c r="D183" s="10" t="s">
        <v>960</v>
      </c>
      <c r="E183" s="98">
        <v>110</v>
      </c>
      <c r="F183" s="115"/>
      <c r="G183" s="116"/>
      <c r="H183" s="142"/>
      <c r="I183" s="117"/>
      <c r="J183" s="118">
        <f t="shared" ref="J183:J185" si="34">ROUND(H183*I183,2)</f>
        <v>0</v>
      </c>
      <c r="K183" s="119"/>
      <c r="L183" s="120" t="s">
        <v>1580</v>
      </c>
      <c r="M183" s="120"/>
      <c r="N183" s="121"/>
    </row>
    <row r="184" spans="1:14" s="12" customFormat="1" ht="25.5">
      <c r="A184" s="83" t="s">
        <v>1106</v>
      </c>
      <c r="B184" s="64" t="s">
        <v>701</v>
      </c>
      <c r="C184" s="4" t="s">
        <v>709</v>
      </c>
      <c r="D184" s="10" t="s">
        <v>960</v>
      </c>
      <c r="E184" s="98">
        <v>35</v>
      </c>
      <c r="F184" s="115"/>
      <c r="G184" s="116"/>
      <c r="H184" s="142"/>
      <c r="I184" s="117"/>
      <c r="J184" s="118">
        <f t="shared" si="34"/>
        <v>0</v>
      </c>
      <c r="K184" s="119"/>
      <c r="L184" s="120" t="s">
        <v>1580</v>
      </c>
      <c r="M184" s="120"/>
      <c r="N184" s="121"/>
    </row>
    <row r="185" spans="1:14" s="12" customFormat="1" ht="25.5">
      <c r="A185" s="83" t="s">
        <v>1398</v>
      </c>
      <c r="B185" s="64" t="s">
        <v>699</v>
      </c>
      <c r="C185" s="4" t="s">
        <v>708</v>
      </c>
      <c r="D185" s="10" t="s">
        <v>960</v>
      </c>
      <c r="E185" s="98">
        <v>25</v>
      </c>
      <c r="F185" s="115"/>
      <c r="G185" s="116"/>
      <c r="H185" s="142"/>
      <c r="I185" s="117"/>
      <c r="J185" s="118">
        <f t="shared" si="34"/>
        <v>0</v>
      </c>
      <c r="K185" s="119"/>
      <c r="L185" s="120" t="s">
        <v>1580</v>
      </c>
      <c r="M185" s="120"/>
      <c r="N185" s="121"/>
    </row>
    <row r="186" spans="1:14" s="12" customFormat="1">
      <c r="A186" s="83"/>
      <c r="B186" s="155" t="s">
        <v>707</v>
      </c>
      <c r="C186" s="155"/>
      <c r="D186" s="155"/>
      <c r="E186" s="156"/>
      <c r="F186" s="222"/>
      <c r="G186" s="223"/>
      <c r="H186" s="223"/>
      <c r="I186" s="223"/>
      <c r="J186" s="223"/>
      <c r="K186" s="223"/>
      <c r="L186" s="223"/>
      <c r="M186" s="223"/>
      <c r="N186" s="224"/>
    </row>
    <row r="187" spans="1:14" s="12" customFormat="1" ht="25.5">
      <c r="A187" s="83" t="s">
        <v>1107</v>
      </c>
      <c r="B187" s="64" t="s">
        <v>696</v>
      </c>
      <c r="C187" s="3" t="s">
        <v>706</v>
      </c>
      <c r="D187" s="10" t="s">
        <v>960</v>
      </c>
      <c r="E187" s="96">
        <v>344</v>
      </c>
      <c r="F187" s="115"/>
      <c r="G187" s="116"/>
      <c r="H187" s="142"/>
      <c r="I187" s="117"/>
      <c r="J187" s="118">
        <f t="shared" ref="J187:J191" si="35">ROUND(H187*I187,2)</f>
        <v>0</v>
      </c>
      <c r="K187" s="119"/>
      <c r="L187" s="120" t="s">
        <v>1580</v>
      </c>
      <c r="M187" s="120"/>
      <c r="N187" s="121"/>
    </row>
    <row r="188" spans="1:14" s="12" customFormat="1" ht="25.5">
      <c r="A188" s="83" t="s">
        <v>1416</v>
      </c>
      <c r="B188" s="64" t="s">
        <v>701</v>
      </c>
      <c r="C188" s="3" t="s">
        <v>705</v>
      </c>
      <c r="D188" s="10" t="s">
        <v>960</v>
      </c>
      <c r="E188" s="96">
        <v>242</v>
      </c>
      <c r="F188" s="115"/>
      <c r="G188" s="116"/>
      <c r="H188" s="142"/>
      <c r="I188" s="117"/>
      <c r="J188" s="118">
        <f t="shared" si="35"/>
        <v>0</v>
      </c>
      <c r="K188" s="119"/>
      <c r="L188" s="120" t="s">
        <v>1580</v>
      </c>
      <c r="M188" s="120"/>
      <c r="N188" s="121"/>
    </row>
    <row r="189" spans="1:14" s="12" customFormat="1" ht="25.5">
      <c r="A189" s="83" t="s">
        <v>1417</v>
      </c>
      <c r="B189" s="64" t="s">
        <v>699</v>
      </c>
      <c r="C189" s="3" t="s">
        <v>704</v>
      </c>
      <c r="D189" s="10" t="s">
        <v>960</v>
      </c>
      <c r="E189" s="96">
        <v>220</v>
      </c>
      <c r="F189" s="115"/>
      <c r="G189" s="116"/>
      <c r="H189" s="142"/>
      <c r="I189" s="117"/>
      <c r="J189" s="118">
        <f t="shared" si="35"/>
        <v>0</v>
      </c>
      <c r="K189" s="119"/>
      <c r="L189" s="120" t="s">
        <v>1580</v>
      </c>
      <c r="M189" s="120"/>
      <c r="N189" s="121"/>
    </row>
    <row r="190" spans="1:14" s="12" customFormat="1" ht="25.5">
      <c r="A190" s="83" t="s">
        <v>1418</v>
      </c>
      <c r="B190" s="64" t="s">
        <v>694</v>
      </c>
      <c r="C190" s="3" t="s">
        <v>693</v>
      </c>
      <c r="D190" s="10" t="s">
        <v>960</v>
      </c>
      <c r="E190" s="96">
        <v>72</v>
      </c>
      <c r="F190" s="115"/>
      <c r="G190" s="116"/>
      <c r="H190" s="142"/>
      <c r="I190" s="117"/>
      <c r="J190" s="118">
        <f t="shared" si="35"/>
        <v>0</v>
      </c>
      <c r="K190" s="119"/>
      <c r="L190" s="120" t="s">
        <v>1580</v>
      </c>
      <c r="M190" s="120"/>
      <c r="N190" s="121"/>
    </row>
    <row r="191" spans="1:14" s="12" customFormat="1" ht="25.5">
      <c r="A191" s="83" t="s">
        <v>1419</v>
      </c>
      <c r="B191" s="64" t="s">
        <v>692</v>
      </c>
      <c r="C191" s="3" t="s">
        <v>691</v>
      </c>
      <c r="D191" s="10" t="s">
        <v>960</v>
      </c>
      <c r="E191" s="96">
        <v>50</v>
      </c>
      <c r="F191" s="115"/>
      <c r="G191" s="116"/>
      <c r="H191" s="142"/>
      <c r="I191" s="117"/>
      <c r="J191" s="118">
        <f t="shared" si="35"/>
        <v>0</v>
      </c>
      <c r="K191" s="119"/>
      <c r="L191" s="120" t="s">
        <v>1580</v>
      </c>
      <c r="M191" s="120"/>
      <c r="N191" s="121"/>
    </row>
    <row r="192" spans="1:14" s="13" customFormat="1">
      <c r="A192" s="83"/>
      <c r="B192" s="155" t="s">
        <v>698</v>
      </c>
      <c r="C192" s="155"/>
      <c r="D192" s="155"/>
      <c r="E192" s="156"/>
      <c r="F192" s="222"/>
      <c r="G192" s="223"/>
      <c r="H192" s="223"/>
      <c r="I192" s="223"/>
      <c r="J192" s="223"/>
      <c r="K192" s="223"/>
      <c r="L192" s="223"/>
      <c r="M192" s="223"/>
      <c r="N192" s="224"/>
    </row>
    <row r="193" spans="1:14" s="12" customFormat="1" ht="25.5">
      <c r="A193" s="83" t="s">
        <v>1420</v>
      </c>
      <c r="B193" s="64" t="s">
        <v>675</v>
      </c>
      <c r="C193" s="3" t="s">
        <v>697</v>
      </c>
      <c r="D193" s="10" t="s">
        <v>960</v>
      </c>
      <c r="E193" s="98">
        <v>750</v>
      </c>
      <c r="F193" s="115"/>
      <c r="G193" s="116"/>
      <c r="H193" s="142"/>
      <c r="I193" s="117"/>
      <c r="J193" s="118">
        <f t="shared" ref="J193:J196" si="36">ROUND(H193*I193,2)</f>
        <v>0</v>
      </c>
      <c r="K193" s="119"/>
      <c r="L193" s="120" t="s">
        <v>1580</v>
      </c>
      <c r="M193" s="120"/>
      <c r="N193" s="121"/>
    </row>
    <row r="194" spans="1:14" s="12" customFormat="1" ht="25.5">
      <c r="A194" s="83" t="s">
        <v>1421</v>
      </c>
      <c r="B194" s="64" t="s">
        <v>696</v>
      </c>
      <c r="C194" s="3" t="s">
        <v>695</v>
      </c>
      <c r="D194" s="10" t="s">
        <v>960</v>
      </c>
      <c r="E194" s="98">
        <v>600</v>
      </c>
      <c r="F194" s="115"/>
      <c r="G194" s="116"/>
      <c r="H194" s="142"/>
      <c r="I194" s="117"/>
      <c r="J194" s="118">
        <f t="shared" si="36"/>
        <v>0</v>
      </c>
      <c r="K194" s="119"/>
      <c r="L194" s="120" t="s">
        <v>1580</v>
      </c>
      <c r="M194" s="120"/>
      <c r="N194" s="121"/>
    </row>
    <row r="195" spans="1:14" s="12" customFormat="1" ht="25.5">
      <c r="A195" s="83" t="s">
        <v>1422</v>
      </c>
      <c r="B195" s="64" t="s">
        <v>694</v>
      </c>
      <c r="C195" s="3" t="s">
        <v>693</v>
      </c>
      <c r="D195" s="10" t="s">
        <v>960</v>
      </c>
      <c r="E195" s="98">
        <v>232</v>
      </c>
      <c r="F195" s="115"/>
      <c r="G195" s="116"/>
      <c r="H195" s="142"/>
      <c r="I195" s="117"/>
      <c r="J195" s="118">
        <f t="shared" si="36"/>
        <v>0</v>
      </c>
      <c r="K195" s="119"/>
      <c r="L195" s="120" t="s">
        <v>1580</v>
      </c>
      <c r="M195" s="120"/>
      <c r="N195" s="121"/>
    </row>
    <row r="196" spans="1:14" s="12" customFormat="1" ht="25.5">
      <c r="A196" s="83" t="s">
        <v>1423</v>
      </c>
      <c r="B196" s="64" t="s">
        <v>692</v>
      </c>
      <c r="C196" s="3" t="s">
        <v>691</v>
      </c>
      <c r="D196" s="10" t="s">
        <v>960</v>
      </c>
      <c r="E196" s="98">
        <v>212</v>
      </c>
      <c r="F196" s="115"/>
      <c r="G196" s="116"/>
      <c r="H196" s="142"/>
      <c r="I196" s="117"/>
      <c r="J196" s="118">
        <f t="shared" si="36"/>
        <v>0</v>
      </c>
      <c r="K196" s="119"/>
      <c r="L196" s="120" t="s">
        <v>1580</v>
      </c>
      <c r="M196" s="120"/>
      <c r="N196" s="121"/>
    </row>
    <row r="197" spans="1:14" s="13" customFormat="1">
      <c r="A197" s="83"/>
      <c r="B197" s="155" t="s">
        <v>690</v>
      </c>
      <c r="C197" s="155"/>
      <c r="D197" s="155"/>
      <c r="E197" s="156"/>
      <c r="F197" s="222"/>
      <c r="G197" s="223"/>
      <c r="H197" s="223"/>
      <c r="I197" s="223"/>
      <c r="J197" s="223"/>
      <c r="K197" s="223"/>
      <c r="L197" s="223"/>
      <c r="M197" s="223"/>
      <c r="N197" s="224"/>
    </row>
    <row r="198" spans="1:14" s="12" customFormat="1" ht="25.5">
      <c r="A198" s="83" t="s">
        <v>1424</v>
      </c>
      <c r="B198" s="64" t="s">
        <v>689</v>
      </c>
      <c r="C198" s="3" t="s">
        <v>688</v>
      </c>
      <c r="D198" s="10" t="s">
        <v>960</v>
      </c>
      <c r="E198" s="98">
        <v>120</v>
      </c>
      <c r="F198" s="115"/>
      <c r="G198" s="116"/>
      <c r="H198" s="142"/>
      <c r="I198" s="117"/>
      <c r="J198" s="118">
        <f t="shared" ref="J198" si="37">ROUND(H198*I198,2)</f>
        <v>0</v>
      </c>
      <c r="K198" s="119"/>
      <c r="L198" s="120" t="s">
        <v>1580</v>
      </c>
      <c r="M198" s="120"/>
      <c r="N198" s="121"/>
    </row>
    <row r="199" spans="1:14" s="12" customFormat="1">
      <c r="A199" s="83"/>
      <c r="B199" s="155" t="s">
        <v>687</v>
      </c>
      <c r="C199" s="155"/>
      <c r="D199" s="155"/>
      <c r="E199" s="156"/>
      <c r="F199" s="222"/>
      <c r="G199" s="223"/>
      <c r="H199" s="223"/>
      <c r="I199" s="223"/>
      <c r="J199" s="223"/>
      <c r="K199" s="223"/>
      <c r="L199" s="223"/>
      <c r="M199" s="223"/>
      <c r="N199" s="224"/>
    </row>
    <row r="200" spans="1:14" s="12" customFormat="1" ht="25.5">
      <c r="A200" s="83" t="s">
        <v>1425</v>
      </c>
      <c r="B200" s="64" t="s">
        <v>1359</v>
      </c>
      <c r="C200" s="3" t="s">
        <v>686</v>
      </c>
      <c r="D200" s="10" t="s">
        <v>960</v>
      </c>
      <c r="E200" s="98">
        <v>100</v>
      </c>
      <c r="F200" s="115"/>
      <c r="G200" s="116"/>
      <c r="H200" s="142"/>
      <c r="I200" s="117"/>
      <c r="J200" s="118">
        <f t="shared" ref="J200:J201" si="38">ROUND(H200*I200,2)</f>
        <v>0</v>
      </c>
      <c r="K200" s="119"/>
      <c r="L200" s="120" t="s">
        <v>1580</v>
      </c>
      <c r="M200" s="120"/>
      <c r="N200" s="121"/>
    </row>
    <row r="201" spans="1:14" s="12" customFormat="1" ht="25.5">
      <c r="A201" s="83" t="s">
        <v>1426</v>
      </c>
      <c r="B201" s="64" t="s">
        <v>1360</v>
      </c>
      <c r="C201" s="3" t="s">
        <v>685</v>
      </c>
      <c r="D201" s="10" t="s">
        <v>960</v>
      </c>
      <c r="E201" s="98">
        <v>30</v>
      </c>
      <c r="F201" s="115"/>
      <c r="G201" s="116"/>
      <c r="H201" s="142"/>
      <c r="I201" s="117"/>
      <c r="J201" s="118">
        <f t="shared" si="38"/>
        <v>0</v>
      </c>
      <c r="K201" s="119"/>
      <c r="L201" s="120" t="s">
        <v>1580</v>
      </c>
      <c r="M201" s="120"/>
      <c r="N201" s="121"/>
    </row>
    <row r="202" spans="1:14" s="8" customFormat="1" ht="25.5">
      <c r="A202" s="202" t="s">
        <v>1586</v>
      </c>
      <c r="B202" s="203"/>
      <c r="C202" s="203"/>
      <c r="D202" s="203"/>
      <c r="E202" s="204"/>
      <c r="F202" s="168" t="s">
        <v>1586</v>
      </c>
      <c r="G202" s="169"/>
      <c r="H202" s="169"/>
      <c r="I202" s="169"/>
      <c r="J202" s="118">
        <f>SUM(J183:J201)</f>
        <v>0</v>
      </c>
      <c r="K202" s="119"/>
      <c r="L202" s="120" t="s">
        <v>1580</v>
      </c>
      <c r="M202" s="120"/>
      <c r="N202" s="121"/>
    </row>
    <row r="203" spans="1:14" s="12" customFormat="1">
      <c r="A203" s="83" t="s">
        <v>1109</v>
      </c>
      <c r="B203" s="155" t="s">
        <v>703</v>
      </c>
      <c r="C203" s="155"/>
      <c r="D203" s="155"/>
      <c r="E203" s="156"/>
      <c r="F203" s="222"/>
      <c r="G203" s="223"/>
      <c r="H203" s="223"/>
      <c r="I203" s="223"/>
      <c r="J203" s="223"/>
      <c r="K203" s="223"/>
      <c r="L203" s="223"/>
      <c r="M203" s="223"/>
      <c r="N203" s="224"/>
    </row>
    <row r="204" spans="1:14" s="12" customFormat="1" ht="25.5">
      <c r="A204" s="83" t="s">
        <v>1110</v>
      </c>
      <c r="B204" s="64" t="s">
        <v>696</v>
      </c>
      <c r="C204" s="32" t="s">
        <v>702</v>
      </c>
      <c r="D204" s="10" t="s">
        <v>960</v>
      </c>
      <c r="E204" s="97">
        <v>50</v>
      </c>
      <c r="F204" s="115"/>
      <c r="G204" s="116"/>
      <c r="H204" s="142"/>
      <c r="I204" s="117"/>
      <c r="J204" s="118">
        <f t="shared" ref="J204:J207" si="39">ROUND(H204*I204,2)</f>
        <v>0</v>
      </c>
      <c r="K204" s="119"/>
      <c r="L204" s="120" t="s">
        <v>1580</v>
      </c>
      <c r="M204" s="120"/>
      <c r="N204" s="121"/>
    </row>
    <row r="205" spans="1:14" s="12" customFormat="1" ht="25.5">
      <c r="A205" s="83" t="s">
        <v>1111</v>
      </c>
      <c r="B205" s="64" t="s">
        <v>701</v>
      </c>
      <c r="C205" s="32" t="s">
        <v>700</v>
      </c>
      <c r="D205" s="10" t="s">
        <v>960</v>
      </c>
      <c r="E205" s="97">
        <v>60</v>
      </c>
      <c r="F205" s="115"/>
      <c r="G205" s="116"/>
      <c r="H205" s="142"/>
      <c r="I205" s="117"/>
      <c r="J205" s="118">
        <f t="shared" si="39"/>
        <v>0</v>
      </c>
      <c r="K205" s="119"/>
      <c r="L205" s="120" t="s">
        <v>1580</v>
      </c>
      <c r="M205" s="120"/>
      <c r="N205" s="121"/>
    </row>
    <row r="206" spans="1:14" s="12" customFormat="1" ht="25.5">
      <c r="A206" s="83" t="s">
        <v>1112</v>
      </c>
      <c r="B206" s="64" t="s">
        <v>699</v>
      </c>
      <c r="C206" s="32"/>
      <c r="D206" s="10" t="s">
        <v>960</v>
      </c>
      <c r="E206" s="97">
        <v>55</v>
      </c>
      <c r="F206" s="115"/>
      <c r="G206" s="116"/>
      <c r="H206" s="142"/>
      <c r="I206" s="117"/>
      <c r="J206" s="118">
        <f t="shared" si="39"/>
        <v>0</v>
      </c>
      <c r="K206" s="119"/>
      <c r="L206" s="120" t="s">
        <v>1580</v>
      </c>
      <c r="M206" s="120"/>
      <c r="N206" s="121"/>
    </row>
    <row r="207" spans="1:14" s="12" customFormat="1" ht="25.5">
      <c r="A207" s="83" t="s">
        <v>1113</v>
      </c>
      <c r="B207" s="64" t="s">
        <v>694</v>
      </c>
      <c r="C207" s="32"/>
      <c r="D207" s="10" t="s">
        <v>960</v>
      </c>
      <c r="E207" s="97">
        <v>30</v>
      </c>
      <c r="F207" s="115"/>
      <c r="G207" s="116"/>
      <c r="H207" s="142"/>
      <c r="I207" s="117"/>
      <c r="J207" s="118">
        <f t="shared" si="39"/>
        <v>0</v>
      </c>
      <c r="K207" s="119"/>
      <c r="L207" s="120" t="s">
        <v>1580</v>
      </c>
      <c r="M207" s="120"/>
      <c r="N207" s="121"/>
    </row>
    <row r="208" spans="1:14" s="8" customFormat="1" ht="25.5">
      <c r="A208" s="202" t="s">
        <v>1586</v>
      </c>
      <c r="B208" s="203"/>
      <c r="C208" s="203"/>
      <c r="D208" s="203"/>
      <c r="E208" s="204"/>
      <c r="F208" s="168" t="s">
        <v>1586</v>
      </c>
      <c r="G208" s="169"/>
      <c r="H208" s="169"/>
      <c r="I208" s="169"/>
      <c r="J208" s="118">
        <f>SUM(J204:J207)</f>
        <v>0</v>
      </c>
      <c r="K208" s="119"/>
      <c r="L208" s="120" t="s">
        <v>1580</v>
      </c>
      <c r="M208" s="120"/>
      <c r="N208" s="121"/>
    </row>
    <row r="209" spans="1:14" s="12" customFormat="1">
      <c r="A209" s="83" t="s">
        <v>1392</v>
      </c>
      <c r="B209" s="200" t="s">
        <v>684</v>
      </c>
      <c r="C209" s="200"/>
      <c r="D209" s="200"/>
      <c r="E209" s="201"/>
      <c r="F209" s="222"/>
      <c r="G209" s="223"/>
      <c r="H209" s="223"/>
      <c r="I209" s="223"/>
      <c r="J209" s="223"/>
      <c r="K209" s="223"/>
      <c r="L209" s="223"/>
      <c r="M209" s="223"/>
      <c r="N209" s="224"/>
    </row>
    <row r="210" spans="1:14" s="12" customFormat="1" ht="25.5">
      <c r="A210" s="83" t="s">
        <v>1114</v>
      </c>
      <c r="B210" s="64" t="s">
        <v>675</v>
      </c>
      <c r="C210" s="3" t="s">
        <v>683</v>
      </c>
      <c r="D210" s="10" t="s">
        <v>960</v>
      </c>
      <c r="E210" s="98">
        <v>60</v>
      </c>
      <c r="F210" s="115"/>
      <c r="G210" s="116"/>
      <c r="H210" s="142"/>
      <c r="I210" s="117"/>
      <c r="J210" s="118">
        <f t="shared" ref="J210:J212" si="40">ROUND(H210*I210,2)</f>
        <v>0</v>
      </c>
      <c r="K210" s="119"/>
      <c r="L210" s="120" t="s">
        <v>1580</v>
      </c>
      <c r="M210" s="120"/>
      <c r="N210" s="121"/>
    </row>
    <row r="211" spans="1:14" s="12" customFormat="1" ht="25.5">
      <c r="A211" s="83" t="s">
        <v>1115</v>
      </c>
      <c r="B211" s="64" t="s">
        <v>682</v>
      </c>
      <c r="C211" s="3" t="s">
        <v>681</v>
      </c>
      <c r="D211" s="10" t="s">
        <v>960</v>
      </c>
      <c r="E211" s="98">
        <v>60</v>
      </c>
      <c r="F211" s="115"/>
      <c r="G211" s="116"/>
      <c r="H211" s="142"/>
      <c r="I211" s="117"/>
      <c r="J211" s="118">
        <f t="shared" si="40"/>
        <v>0</v>
      </c>
      <c r="K211" s="119"/>
      <c r="L211" s="120" t="s">
        <v>1580</v>
      </c>
      <c r="M211" s="120"/>
      <c r="N211" s="121"/>
    </row>
    <row r="212" spans="1:14" s="12" customFormat="1" ht="25.5">
      <c r="A212" s="83" t="s">
        <v>1116</v>
      </c>
      <c r="B212" s="64" t="s">
        <v>680</v>
      </c>
      <c r="C212" s="3" t="s">
        <v>679</v>
      </c>
      <c r="D212" s="10" t="s">
        <v>960</v>
      </c>
      <c r="E212" s="98">
        <v>60</v>
      </c>
      <c r="F212" s="115"/>
      <c r="G212" s="116"/>
      <c r="H212" s="142"/>
      <c r="I212" s="117"/>
      <c r="J212" s="118">
        <f t="shared" si="40"/>
        <v>0</v>
      </c>
      <c r="K212" s="119"/>
      <c r="L212" s="120" t="s">
        <v>1580</v>
      </c>
      <c r="M212" s="120"/>
      <c r="N212" s="121"/>
    </row>
    <row r="213" spans="1:14" s="8" customFormat="1" ht="25.5">
      <c r="A213" s="202" t="s">
        <v>1586</v>
      </c>
      <c r="B213" s="203"/>
      <c r="C213" s="203"/>
      <c r="D213" s="203"/>
      <c r="E213" s="204"/>
      <c r="F213" s="168" t="s">
        <v>1586</v>
      </c>
      <c r="G213" s="169"/>
      <c r="H213" s="169"/>
      <c r="I213" s="169"/>
      <c r="J213" s="118">
        <f>SUM(J210:J212)</f>
        <v>0</v>
      </c>
      <c r="K213" s="119"/>
      <c r="L213" s="120" t="s">
        <v>1580</v>
      </c>
      <c r="M213" s="120"/>
      <c r="N213" s="121"/>
    </row>
    <row r="214" spans="1:14" s="12" customFormat="1">
      <c r="A214" s="83" t="s">
        <v>1393</v>
      </c>
      <c r="B214" s="155" t="s">
        <v>1108</v>
      </c>
      <c r="C214" s="155"/>
      <c r="D214" s="155"/>
      <c r="E214" s="156"/>
      <c r="F214" s="222"/>
      <c r="G214" s="223"/>
      <c r="H214" s="223"/>
      <c r="I214" s="223"/>
      <c r="J214" s="223"/>
      <c r="K214" s="223"/>
      <c r="L214" s="223"/>
      <c r="M214" s="223"/>
      <c r="N214" s="224"/>
    </row>
    <row r="215" spans="1:14" s="13" customFormat="1">
      <c r="A215" s="83"/>
      <c r="B215" s="155" t="s">
        <v>678</v>
      </c>
      <c r="C215" s="155"/>
      <c r="D215" s="155"/>
      <c r="E215" s="156"/>
      <c r="F215" s="222"/>
      <c r="G215" s="223"/>
      <c r="H215" s="223"/>
      <c r="I215" s="223"/>
      <c r="J215" s="223"/>
      <c r="K215" s="223"/>
      <c r="L215" s="223"/>
      <c r="M215" s="223"/>
      <c r="N215" s="224"/>
    </row>
    <row r="216" spans="1:14" s="12" customFormat="1" ht="25.5">
      <c r="A216" s="83" t="s">
        <v>1117</v>
      </c>
      <c r="B216" s="64" t="s">
        <v>677</v>
      </c>
      <c r="C216" s="3" t="s">
        <v>676</v>
      </c>
      <c r="D216" s="10" t="s">
        <v>960</v>
      </c>
      <c r="E216" s="98">
        <v>20</v>
      </c>
      <c r="F216" s="115"/>
      <c r="G216" s="116"/>
      <c r="H216" s="142"/>
      <c r="I216" s="117"/>
      <c r="J216" s="118">
        <f t="shared" ref="J216:J217" si="41">ROUND(H216*I216,2)</f>
        <v>0</v>
      </c>
      <c r="K216" s="119"/>
      <c r="L216" s="120" t="s">
        <v>1580</v>
      </c>
      <c r="M216" s="120"/>
      <c r="N216" s="121"/>
    </row>
    <row r="217" spans="1:14" s="12" customFormat="1" ht="25.5">
      <c r="A217" s="83" t="s">
        <v>1118</v>
      </c>
      <c r="B217" s="64" t="s">
        <v>675</v>
      </c>
      <c r="C217" s="3" t="s">
        <v>674</v>
      </c>
      <c r="D217" s="10" t="s">
        <v>960</v>
      </c>
      <c r="E217" s="98">
        <v>14</v>
      </c>
      <c r="F217" s="115"/>
      <c r="G217" s="116"/>
      <c r="H217" s="142"/>
      <c r="I217" s="117"/>
      <c r="J217" s="118">
        <f t="shared" si="41"/>
        <v>0</v>
      </c>
      <c r="K217" s="119"/>
      <c r="L217" s="120" t="s">
        <v>1580</v>
      </c>
      <c r="M217" s="120"/>
      <c r="N217" s="121"/>
    </row>
    <row r="218" spans="1:14" s="13" customFormat="1">
      <c r="A218" s="83"/>
      <c r="B218" s="155" t="s">
        <v>673</v>
      </c>
      <c r="C218" s="155"/>
      <c r="D218" s="155"/>
      <c r="E218" s="156"/>
      <c r="F218" s="129"/>
      <c r="G218" s="130"/>
      <c r="H218" s="144"/>
      <c r="I218" s="131"/>
      <c r="J218" s="131"/>
      <c r="K218" s="130"/>
      <c r="L218" s="130"/>
      <c r="M218" s="130"/>
      <c r="N218" s="132"/>
    </row>
    <row r="219" spans="1:14" s="12" customFormat="1" ht="25.5">
      <c r="A219" s="83" t="s">
        <v>1119</v>
      </c>
      <c r="B219" s="64" t="s">
        <v>672</v>
      </c>
      <c r="C219" s="3" t="s">
        <v>671</v>
      </c>
      <c r="D219" s="10" t="s">
        <v>960</v>
      </c>
      <c r="E219" s="98">
        <v>5</v>
      </c>
      <c r="F219" s="115"/>
      <c r="G219" s="116"/>
      <c r="H219" s="142"/>
      <c r="I219" s="117"/>
      <c r="J219" s="118">
        <f t="shared" ref="J219:J221" si="42">ROUND(H219*I219,2)</f>
        <v>0</v>
      </c>
      <c r="K219" s="119"/>
      <c r="L219" s="120" t="s">
        <v>1580</v>
      </c>
      <c r="M219" s="120"/>
      <c r="N219" s="121"/>
    </row>
    <row r="220" spans="1:14" s="12" customFormat="1" ht="25.5">
      <c r="A220" s="83" t="s">
        <v>1120</v>
      </c>
      <c r="B220" s="64" t="s">
        <v>670</v>
      </c>
      <c r="C220" s="3" t="s">
        <v>669</v>
      </c>
      <c r="D220" s="10" t="s">
        <v>960</v>
      </c>
      <c r="E220" s="98">
        <v>120</v>
      </c>
      <c r="F220" s="115"/>
      <c r="G220" s="116"/>
      <c r="H220" s="142"/>
      <c r="I220" s="117"/>
      <c r="J220" s="118">
        <f t="shared" si="42"/>
        <v>0</v>
      </c>
      <c r="K220" s="119"/>
      <c r="L220" s="120" t="s">
        <v>1580</v>
      </c>
      <c r="M220" s="120"/>
      <c r="N220" s="121"/>
    </row>
    <row r="221" spans="1:14" s="12" customFormat="1" ht="25.5">
      <c r="A221" s="83" t="s">
        <v>1121</v>
      </c>
      <c r="B221" s="64" t="s">
        <v>668</v>
      </c>
      <c r="C221" s="3" t="s">
        <v>667</v>
      </c>
      <c r="D221" s="10" t="s">
        <v>960</v>
      </c>
      <c r="E221" s="98">
        <v>60</v>
      </c>
      <c r="F221" s="115"/>
      <c r="G221" s="116"/>
      <c r="H221" s="142"/>
      <c r="I221" s="117"/>
      <c r="J221" s="118">
        <f t="shared" si="42"/>
        <v>0</v>
      </c>
      <c r="K221" s="119"/>
      <c r="L221" s="120" t="s">
        <v>1580</v>
      </c>
      <c r="M221" s="120"/>
      <c r="N221" s="121"/>
    </row>
    <row r="222" spans="1:14" s="8" customFormat="1" ht="25.5">
      <c r="A222" s="202" t="s">
        <v>1586</v>
      </c>
      <c r="B222" s="203"/>
      <c r="C222" s="203"/>
      <c r="D222" s="203"/>
      <c r="E222" s="204"/>
      <c r="F222" s="168" t="s">
        <v>1586</v>
      </c>
      <c r="G222" s="169"/>
      <c r="H222" s="169"/>
      <c r="I222" s="169"/>
      <c r="J222" s="118">
        <f>SUM(J216:J221)</f>
        <v>0</v>
      </c>
      <c r="K222" s="119"/>
      <c r="L222" s="120" t="s">
        <v>1580</v>
      </c>
      <c r="M222" s="120"/>
      <c r="N222" s="121"/>
    </row>
    <row r="223" spans="1:14" s="13" customFormat="1">
      <c r="A223" s="85" t="s">
        <v>1427</v>
      </c>
      <c r="B223" s="178" t="s">
        <v>665</v>
      </c>
      <c r="C223" s="178"/>
      <c r="D223" s="178"/>
      <c r="E223" s="179"/>
      <c r="F223" s="222"/>
      <c r="G223" s="223"/>
      <c r="H223" s="223"/>
      <c r="I223" s="223"/>
      <c r="J223" s="223"/>
      <c r="K223" s="223"/>
      <c r="L223" s="223"/>
      <c r="M223" s="223"/>
      <c r="N223" s="224"/>
    </row>
    <row r="224" spans="1:14" s="12" customFormat="1" ht="25.5">
      <c r="A224" s="85" t="s">
        <v>1399</v>
      </c>
      <c r="B224" s="34" t="s">
        <v>664</v>
      </c>
      <c r="C224" s="16" t="s">
        <v>663</v>
      </c>
      <c r="D224" s="10" t="s">
        <v>960</v>
      </c>
      <c r="E224" s="97">
        <v>8</v>
      </c>
      <c r="F224" s="115"/>
      <c r="G224" s="116"/>
      <c r="H224" s="142"/>
      <c r="I224" s="117"/>
      <c r="J224" s="118">
        <f t="shared" ref="J224:J231" si="43">ROUND(H224*I224,2)</f>
        <v>0</v>
      </c>
      <c r="K224" s="119"/>
      <c r="L224" s="120" t="s">
        <v>1580</v>
      </c>
      <c r="M224" s="120"/>
      <c r="N224" s="121"/>
    </row>
    <row r="225" spans="1:14" s="12" customFormat="1" ht="25.5">
      <c r="A225" s="85" t="s">
        <v>1400</v>
      </c>
      <c r="B225" s="34" t="s">
        <v>662</v>
      </c>
      <c r="C225" s="16" t="s">
        <v>661</v>
      </c>
      <c r="D225" s="10" t="s">
        <v>960</v>
      </c>
      <c r="E225" s="97">
        <v>10</v>
      </c>
      <c r="F225" s="115"/>
      <c r="G225" s="116"/>
      <c r="H225" s="142"/>
      <c r="I225" s="117"/>
      <c r="J225" s="118">
        <f t="shared" si="43"/>
        <v>0</v>
      </c>
      <c r="K225" s="119"/>
      <c r="L225" s="120" t="s">
        <v>1580</v>
      </c>
      <c r="M225" s="120"/>
      <c r="N225" s="121"/>
    </row>
    <row r="226" spans="1:14" s="12" customFormat="1" ht="25.5">
      <c r="A226" s="85" t="s">
        <v>1401</v>
      </c>
      <c r="B226" s="34" t="s">
        <v>660</v>
      </c>
      <c r="C226" s="16" t="s">
        <v>659</v>
      </c>
      <c r="D226" s="10" t="s">
        <v>960</v>
      </c>
      <c r="E226" s="97">
        <v>37</v>
      </c>
      <c r="F226" s="115"/>
      <c r="G226" s="116"/>
      <c r="H226" s="142"/>
      <c r="I226" s="117"/>
      <c r="J226" s="118">
        <f t="shared" si="43"/>
        <v>0</v>
      </c>
      <c r="K226" s="119"/>
      <c r="L226" s="120" t="s">
        <v>1580</v>
      </c>
      <c r="M226" s="120"/>
      <c r="N226" s="121"/>
    </row>
    <row r="227" spans="1:14" s="12" customFormat="1" ht="25.5">
      <c r="A227" s="85" t="s">
        <v>1402</v>
      </c>
      <c r="B227" s="34" t="s">
        <v>639</v>
      </c>
      <c r="C227" s="16" t="s">
        <v>658</v>
      </c>
      <c r="D227" s="10" t="s">
        <v>960</v>
      </c>
      <c r="E227" s="97">
        <v>2</v>
      </c>
      <c r="F227" s="115"/>
      <c r="G227" s="116"/>
      <c r="H227" s="142"/>
      <c r="I227" s="117"/>
      <c r="J227" s="118">
        <f t="shared" si="43"/>
        <v>0</v>
      </c>
      <c r="K227" s="119"/>
      <c r="L227" s="120" t="s">
        <v>1580</v>
      </c>
      <c r="M227" s="120"/>
      <c r="N227" s="121"/>
    </row>
    <row r="228" spans="1:14" s="12" customFormat="1" ht="25.5">
      <c r="A228" s="85" t="s">
        <v>1403</v>
      </c>
      <c r="B228" s="34" t="s">
        <v>657</v>
      </c>
      <c r="C228" s="16" t="s">
        <v>656</v>
      </c>
      <c r="D228" s="10" t="s">
        <v>960</v>
      </c>
      <c r="E228" s="97">
        <v>4</v>
      </c>
      <c r="F228" s="115"/>
      <c r="G228" s="116"/>
      <c r="H228" s="142"/>
      <c r="I228" s="117"/>
      <c r="J228" s="118">
        <f t="shared" si="43"/>
        <v>0</v>
      </c>
      <c r="K228" s="119"/>
      <c r="L228" s="120" t="s">
        <v>1580</v>
      </c>
      <c r="M228" s="120"/>
      <c r="N228" s="121"/>
    </row>
    <row r="229" spans="1:14" s="12" customFormat="1" ht="25.5">
      <c r="A229" s="85" t="s">
        <v>1404</v>
      </c>
      <c r="B229" s="34" t="s">
        <v>650</v>
      </c>
      <c r="C229" s="16" t="s">
        <v>655</v>
      </c>
      <c r="D229" s="10" t="s">
        <v>960</v>
      </c>
      <c r="E229" s="97">
        <v>3</v>
      </c>
      <c r="F229" s="115"/>
      <c r="G229" s="116"/>
      <c r="H229" s="142"/>
      <c r="I229" s="117"/>
      <c r="J229" s="118">
        <f t="shared" si="43"/>
        <v>0</v>
      </c>
      <c r="K229" s="119"/>
      <c r="L229" s="120" t="s">
        <v>1580</v>
      </c>
      <c r="M229" s="120"/>
      <c r="N229" s="121"/>
    </row>
    <row r="230" spans="1:14" s="12" customFormat="1" ht="25.5">
      <c r="A230" s="85" t="s">
        <v>1405</v>
      </c>
      <c r="B230" s="34" t="s">
        <v>650</v>
      </c>
      <c r="C230" s="16" t="s">
        <v>654</v>
      </c>
      <c r="D230" s="10" t="s">
        <v>960</v>
      </c>
      <c r="E230" s="97">
        <v>3</v>
      </c>
      <c r="F230" s="115"/>
      <c r="G230" s="116"/>
      <c r="H230" s="142"/>
      <c r="I230" s="117"/>
      <c r="J230" s="118">
        <f t="shared" si="43"/>
        <v>0</v>
      </c>
      <c r="K230" s="119"/>
      <c r="L230" s="120" t="s">
        <v>1580</v>
      </c>
      <c r="M230" s="120"/>
      <c r="N230" s="121"/>
    </row>
    <row r="231" spans="1:14" s="12" customFormat="1" ht="25.5">
      <c r="A231" s="85" t="s">
        <v>1406</v>
      </c>
      <c r="B231" s="34" t="s">
        <v>653</v>
      </c>
      <c r="C231" s="16"/>
      <c r="D231" s="10" t="s">
        <v>960</v>
      </c>
      <c r="E231" s="97">
        <v>24</v>
      </c>
      <c r="F231" s="115"/>
      <c r="G231" s="116"/>
      <c r="H231" s="142"/>
      <c r="I231" s="117"/>
      <c r="J231" s="118">
        <f t="shared" si="43"/>
        <v>0</v>
      </c>
      <c r="K231" s="119"/>
      <c r="L231" s="120" t="s">
        <v>1580</v>
      </c>
      <c r="M231" s="120"/>
      <c r="N231" s="121"/>
    </row>
    <row r="232" spans="1:14" s="8" customFormat="1" ht="25.5">
      <c r="A232" s="202" t="s">
        <v>1586</v>
      </c>
      <c r="B232" s="203"/>
      <c r="C232" s="203"/>
      <c r="D232" s="203"/>
      <c r="E232" s="204"/>
      <c r="F232" s="168" t="s">
        <v>1586</v>
      </c>
      <c r="G232" s="169"/>
      <c r="H232" s="169"/>
      <c r="I232" s="169"/>
      <c r="J232" s="118">
        <f>SUM(J224:J231)</f>
        <v>0</v>
      </c>
      <c r="K232" s="119"/>
      <c r="L232" s="120" t="s">
        <v>1580</v>
      </c>
      <c r="M232" s="120"/>
      <c r="N232" s="121"/>
    </row>
    <row r="233" spans="1:14" s="13" customFormat="1">
      <c r="A233" s="85" t="s">
        <v>1407</v>
      </c>
      <c r="B233" s="178" t="s">
        <v>651</v>
      </c>
      <c r="C233" s="178"/>
      <c r="D233" s="178"/>
      <c r="E233" s="179"/>
      <c r="F233" s="222"/>
      <c r="G233" s="223"/>
      <c r="H233" s="223"/>
      <c r="I233" s="223"/>
      <c r="J233" s="223"/>
      <c r="K233" s="223"/>
      <c r="L233" s="223"/>
      <c r="M233" s="223"/>
      <c r="N233" s="224"/>
    </row>
    <row r="234" spans="1:14" s="12" customFormat="1" ht="25.5">
      <c r="A234" s="85" t="s">
        <v>1408</v>
      </c>
      <c r="B234" s="34" t="s">
        <v>650</v>
      </c>
      <c r="C234" s="16"/>
      <c r="D234" s="10" t="s">
        <v>960</v>
      </c>
      <c r="E234" s="97">
        <v>12</v>
      </c>
      <c r="F234" s="115"/>
      <c r="G234" s="116"/>
      <c r="H234" s="142"/>
      <c r="I234" s="117"/>
      <c r="J234" s="118">
        <f t="shared" ref="J234:J241" si="44">ROUND(H234*I234,2)</f>
        <v>0</v>
      </c>
      <c r="K234" s="119"/>
      <c r="L234" s="120" t="s">
        <v>1580</v>
      </c>
      <c r="M234" s="120"/>
      <c r="N234" s="121"/>
    </row>
    <row r="235" spans="1:14" s="12" customFormat="1" ht="25.5">
      <c r="A235" s="85" t="s">
        <v>1409</v>
      </c>
      <c r="B235" s="34" t="s">
        <v>649</v>
      </c>
      <c r="C235" s="16"/>
      <c r="D235" s="10" t="s">
        <v>960</v>
      </c>
      <c r="E235" s="97">
        <v>4</v>
      </c>
      <c r="F235" s="115"/>
      <c r="G235" s="116"/>
      <c r="H235" s="142"/>
      <c r="I235" s="117"/>
      <c r="J235" s="118">
        <f t="shared" si="44"/>
        <v>0</v>
      </c>
      <c r="K235" s="119"/>
      <c r="L235" s="120" t="s">
        <v>1580</v>
      </c>
      <c r="M235" s="120"/>
      <c r="N235" s="121"/>
    </row>
    <row r="236" spans="1:14" s="12" customFormat="1" ht="25.5">
      <c r="A236" s="85" t="s">
        <v>1410</v>
      </c>
      <c r="B236" s="34" t="s">
        <v>648</v>
      </c>
      <c r="C236" s="16" t="s">
        <v>647</v>
      </c>
      <c r="D236" s="10" t="s">
        <v>960</v>
      </c>
      <c r="E236" s="97">
        <v>4</v>
      </c>
      <c r="F236" s="115"/>
      <c r="G236" s="116"/>
      <c r="H236" s="142"/>
      <c r="I236" s="117"/>
      <c r="J236" s="118">
        <f t="shared" si="44"/>
        <v>0</v>
      </c>
      <c r="K236" s="119"/>
      <c r="L236" s="120" t="s">
        <v>1580</v>
      </c>
      <c r="M236" s="120"/>
      <c r="N236" s="121"/>
    </row>
    <row r="237" spans="1:14" s="12" customFormat="1" ht="25.5">
      <c r="A237" s="85" t="s">
        <v>1411</v>
      </c>
      <c r="B237" s="34" t="s">
        <v>646</v>
      </c>
      <c r="C237" s="16" t="s">
        <v>645</v>
      </c>
      <c r="D237" s="10" t="s">
        <v>960</v>
      </c>
      <c r="E237" s="97">
        <v>40</v>
      </c>
      <c r="F237" s="115"/>
      <c r="G237" s="116"/>
      <c r="H237" s="142"/>
      <c r="I237" s="117"/>
      <c r="J237" s="118">
        <f t="shared" si="44"/>
        <v>0</v>
      </c>
      <c r="K237" s="119"/>
      <c r="L237" s="120" t="s">
        <v>1580</v>
      </c>
      <c r="M237" s="120"/>
      <c r="N237" s="121"/>
    </row>
    <row r="238" spans="1:14" ht="25.5">
      <c r="A238" s="85" t="s">
        <v>1412</v>
      </c>
      <c r="B238" s="34" t="s">
        <v>644</v>
      </c>
      <c r="C238" s="16" t="s">
        <v>643</v>
      </c>
      <c r="D238" s="10" t="s">
        <v>960</v>
      </c>
      <c r="E238" s="97">
        <v>40</v>
      </c>
      <c r="F238" s="115"/>
      <c r="G238" s="116"/>
      <c r="H238" s="142"/>
      <c r="I238" s="117"/>
      <c r="J238" s="118">
        <f t="shared" si="44"/>
        <v>0</v>
      </c>
      <c r="K238" s="119"/>
      <c r="L238" s="120" t="s">
        <v>1580</v>
      </c>
      <c r="M238" s="120"/>
      <c r="N238" s="121"/>
    </row>
    <row r="239" spans="1:14" ht="25.5">
      <c r="A239" s="85" t="s">
        <v>1413</v>
      </c>
      <c r="B239" s="34" t="s">
        <v>642</v>
      </c>
      <c r="C239" s="16" t="s">
        <v>641</v>
      </c>
      <c r="D239" s="10" t="s">
        <v>960</v>
      </c>
      <c r="E239" s="97">
        <v>10</v>
      </c>
      <c r="F239" s="115"/>
      <c r="G239" s="116"/>
      <c r="H239" s="142"/>
      <c r="I239" s="117"/>
      <c r="J239" s="118">
        <f t="shared" si="44"/>
        <v>0</v>
      </c>
      <c r="K239" s="119"/>
      <c r="L239" s="120" t="s">
        <v>1580</v>
      </c>
      <c r="M239" s="120"/>
      <c r="N239" s="121"/>
    </row>
    <row r="240" spans="1:14" ht="25.5">
      <c r="A240" s="85" t="s">
        <v>1414</v>
      </c>
      <c r="B240" s="34" t="s">
        <v>639</v>
      </c>
      <c r="C240" s="16" t="s">
        <v>640</v>
      </c>
      <c r="D240" s="10" t="s">
        <v>960</v>
      </c>
      <c r="E240" s="97">
        <v>10</v>
      </c>
      <c r="F240" s="115"/>
      <c r="G240" s="116"/>
      <c r="H240" s="142"/>
      <c r="I240" s="117"/>
      <c r="J240" s="118">
        <f t="shared" si="44"/>
        <v>0</v>
      </c>
      <c r="K240" s="119"/>
      <c r="L240" s="120" t="s">
        <v>1580</v>
      </c>
      <c r="M240" s="120"/>
      <c r="N240" s="121"/>
    </row>
    <row r="241" spans="1:14" ht="25.5">
      <c r="A241" s="85" t="s">
        <v>1415</v>
      </c>
      <c r="B241" s="34" t="s">
        <v>639</v>
      </c>
      <c r="C241" s="16" t="s">
        <v>638</v>
      </c>
      <c r="D241" s="10" t="s">
        <v>960</v>
      </c>
      <c r="E241" s="97">
        <v>10</v>
      </c>
      <c r="F241" s="115"/>
      <c r="G241" s="116"/>
      <c r="H241" s="142"/>
      <c r="I241" s="117"/>
      <c r="J241" s="118">
        <f t="shared" si="44"/>
        <v>0</v>
      </c>
      <c r="K241" s="119"/>
      <c r="L241" s="120" t="s">
        <v>1580</v>
      </c>
      <c r="M241" s="120"/>
      <c r="N241" s="121"/>
    </row>
    <row r="242" spans="1:14" s="8" customFormat="1" ht="25.5">
      <c r="A242" s="202" t="s">
        <v>1586</v>
      </c>
      <c r="B242" s="203"/>
      <c r="C242" s="203"/>
      <c r="D242" s="203"/>
      <c r="E242" s="204"/>
      <c r="F242" s="168" t="s">
        <v>1586</v>
      </c>
      <c r="G242" s="169"/>
      <c r="H242" s="169"/>
      <c r="I242" s="169"/>
      <c r="J242" s="118">
        <f>SUM(J234:J241)</f>
        <v>0</v>
      </c>
      <c r="K242" s="119"/>
      <c r="L242" s="120" t="s">
        <v>1580</v>
      </c>
      <c r="M242" s="120"/>
      <c r="N242" s="121"/>
    </row>
    <row r="243" spans="1:14">
      <c r="A243" s="83"/>
      <c r="B243" s="155" t="s">
        <v>636</v>
      </c>
      <c r="C243" s="155"/>
      <c r="D243" s="155"/>
      <c r="E243" s="156"/>
      <c r="F243" s="222"/>
      <c r="G243" s="223"/>
      <c r="H243" s="223"/>
      <c r="I243" s="223"/>
      <c r="J243" s="223"/>
      <c r="K243" s="223"/>
      <c r="L243" s="223"/>
      <c r="M243" s="223"/>
      <c r="N243" s="224"/>
    </row>
    <row r="244" spans="1:14" ht="25.5">
      <c r="A244" s="83" t="s">
        <v>1122</v>
      </c>
      <c r="B244" s="64" t="s">
        <v>635</v>
      </c>
      <c r="C244" s="3" t="s">
        <v>634</v>
      </c>
      <c r="D244" s="47" t="s">
        <v>961</v>
      </c>
      <c r="E244" s="96">
        <v>18</v>
      </c>
      <c r="F244" s="115"/>
      <c r="G244" s="116"/>
      <c r="H244" s="142"/>
      <c r="I244" s="117"/>
      <c r="J244" s="118">
        <f t="shared" ref="J244" si="45">ROUND(H244*I244,2)</f>
        <v>0</v>
      </c>
      <c r="K244" s="119"/>
      <c r="L244" s="120" t="s">
        <v>1580</v>
      </c>
      <c r="M244" s="120"/>
      <c r="N244" s="121"/>
    </row>
    <row r="245" spans="1:14" ht="25.5">
      <c r="A245" s="83" t="s">
        <v>1123</v>
      </c>
      <c r="B245" s="64" t="s">
        <v>633</v>
      </c>
      <c r="C245" s="3" t="s">
        <v>632</v>
      </c>
      <c r="D245" s="10" t="s">
        <v>960</v>
      </c>
      <c r="E245" s="96">
        <v>27</v>
      </c>
      <c r="F245" s="115"/>
      <c r="G245" s="116"/>
      <c r="H245" s="142"/>
      <c r="I245" s="117"/>
      <c r="J245" s="118">
        <f t="shared" ref="J245:J266" si="46">ROUND(H245*I245,2)</f>
        <v>0</v>
      </c>
      <c r="K245" s="119"/>
      <c r="L245" s="120" t="s">
        <v>1580</v>
      </c>
      <c r="M245" s="120"/>
      <c r="N245" s="121"/>
    </row>
    <row r="246" spans="1:14" ht="25.5">
      <c r="A246" s="83" t="s">
        <v>1124</v>
      </c>
      <c r="B246" s="64" t="s">
        <v>631</v>
      </c>
      <c r="C246" s="3" t="s">
        <v>630</v>
      </c>
      <c r="D246" s="10" t="s">
        <v>960</v>
      </c>
      <c r="E246" s="96">
        <v>27</v>
      </c>
      <c r="F246" s="115"/>
      <c r="G246" s="116"/>
      <c r="H246" s="142"/>
      <c r="I246" s="117"/>
      <c r="J246" s="118">
        <f t="shared" si="46"/>
        <v>0</v>
      </c>
      <c r="K246" s="119"/>
      <c r="L246" s="120" t="s">
        <v>1580</v>
      </c>
      <c r="M246" s="120"/>
      <c r="N246" s="121"/>
    </row>
    <row r="247" spans="1:14" ht="25.5">
      <c r="A247" s="83" t="s">
        <v>1125</v>
      </c>
      <c r="B247" s="64" t="s">
        <v>629</v>
      </c>
      <c r="C247" s="3" t="s">
        <v>628</v>
      </c>
      <c r="D247" s="10" t="s">
        <v>960</v>
      </c>
      <c r="E247" s="96">
        <v>15</v>
      </c>
      <c r="F247" s="115"/>
      <c r="G247" s="116"/>
      <c r="H247" s="142"/>
      <c r="I247" s="117"/>
      <c r="J247" s="118">
        <f t="shared" si="46"/>
        <v>0</v>
      </c>
      <c r="K247" s="119"/>
      <c r="L247" s="120" t="s">
        <v>1580</v>
      </c>
      <c r="M247" s="120"/>
      <c r="N247" s="121"/>
    </row>
    <row r="248" spans="1:14" ht="25.5">
      <c r="A248" s="83" t="s">
        <v>1126</v>
      </c>
      <c r="B248" s="64" t="s">
        <v>627</v>
      </c>
      <c r="C248" s="3" t="s">
        <v>626</v>
      </c>
      <c r="D248" s="10" t="s">
        <v>960</v>
      </c>
      <c r="E248" s="96">
        <v>15</v>
      </c>
      <c r="F248" s="115"/>
      <c r="G248" s="116"/>
      <c r="H248" s="142"/>
      <c r="I248" s="117"/>
      <c r="J248" s="118">
        <f t="shared" si="46"/>
        <v>0</v>
      </c>
      <c r="K248" s="119"/>
      <c r="L248" s="120" t="s">
        <v>1580</v>
      </c>
      <c r="M248" s="120"/>
      <c r="N248" s="121"/>
    </row>
    <row r="249" spans="1:14" s="25" customFormat="1" ht="25.5">
      <c r="A249" s="83" t="s">
        <v>1127</v>
      </c>
      <c r="B249" s="64" t="s">
        <v>625</v>
      </c>
      <c r="C249" s="3" t="s">
        <v>623</v>
      </c>
      <c r="D249" s="10" t="s">
        <v>960</v>
      </c>
      <c r="E249" s="96">
        <v>176</v>
      </c>
      <c r="F249" s="115"/>
      <c r="G249" s="116"/>
      <c r="H249" s="142"/>
      <c r="I249" s="117"/>
      <c r="J249" s="118">
        <f t="shared" si="46"/>
        <v>0</v>
      </c>
      <c r="K249" s="119"/>
      <c r="L249" s="120" t="s">
        <v>1580</v>
      </c>
      <c r="M249" s="120"/>
      <c r="N249" s="121"/>
    </row>
    <row r="250" spans="1:14" s="25" customFormat="1" ht="25.5">
      <c r="A250" s="83" t="s">
        <v>1128</v>
      </c>
      <c r="B250" s="64" t="s">
        <v>624</v>
      </c>
      <c r="C250" s="3" t="s">
        <v>623</v>
      </c>
      <c r="D250" s="10" t="s">
        <v>960</v>
      </c>
      <c r="E250" s="96">
        <v>176</v>
      </c>
      <c r="F250" s="115"/>
      <c r="G250" s="116"/>
      <c r="H250" s="142"/>
      <c r="I250" s="117"/>
      <c r="J250" s="118">
        <f t="shared" si="46"/>
        <v>0</v>
      </c>
      <c r="K250" s="119"/>
      <c r="L250" s="120" t="s">
        <v>1580</v>
      </c>
      <c r="M250" s="120"/>
      <c r="N250" s="121"/>
    </row>
    <row r="251" spans="1:14" s="25" customFormat="1" ht="25.5">
      <c r="A251" s="83" t="s">
        <v>1129</v>
      </c>
      <c r="B251" s="64" t="s">
        <v>622</v>
      </c>
      <c r="C251" s="3" t="s">
        <v>621</v>
      </c>
      <c r="D251" s="10" t="s">
        <v>960</v>
      </c>
      <c r="E251" s="96">
        <v>34</v>
      </c>
      <c r="F251" s="115"/>
      <c r="G251" s="116"/>
      <c r="H251" s="142"/>
      <c r="I251" s="117"/>
      <c r="J251" s="118">
        <f t="shared" si="46"/>
        <v>0</v>
      </c>
      <c r="K251" s="119"/>
      <c r="L251" s="120" t="s">
        <v>1580</v>
      </c>
      <c r="M251" s="120"/>
      <c r="N251" s="121"/>
    </row>
    <row r="252" spans="1:14" s="25" customFormat="1" ht="25.5">
      <c r="A252" s="83" t="s">
        <v>1130</v>
      </c>
      <c r="B252" s="64" t="s">
        <v>620</v>
      </c>
      <c r="C252" s="4" t="s">
        <v>619</v>
      </c>
      <c r="D252" s="10" t="s">
        <v>960</v>
      </c>
      <c r="E252" s="96">
        <v>26</v>
      </c>
      <c r="F252" s="115"/>
      <c r="G252" s="116"/>
      <c r="H252" s="142"/>
      <c r="I252" s="117"/>
      <c r="J252" s="118">
        <f t="shared" si="46"/>
        <v>0</v>
      </c>
      <c r="K252" s="119"/>
      <c r="L252" s="120" t="s">
        <v>1580</v>
      </c>
      <c r="M252" s="120"/>
      <c r="N252" s="121"/>
    </row>
    <row r="253" spans="1:14" s="25" customFormat="1" ht="25.5">
      <c r="A253" s="83" t="s">
        <v>1131</v>
      </c>
      <c r="B253" s="64" t="s">
        <v>618</v>
      </c>
      <c r="C253" s="3" t="s">
        <v>617</v>
      </c>
      <c r="D253" s="10" t="s">
        <v>960</v>
      </c>
      <c r="E253" s="96">
        <v>66</v>
      </c>
      <c r="F253" s="115"/>
      <c r="G253" s="116"/>
      <c r="H253" s="142"/>
      <c r="I253" s="117"/>
      <c r="J253" s="118">
        <f t="shared" si="46"/>
        <v>0</v>
      </c>
      <c r="K253" s="119"/>
      <c r="L253" s="120" t="s">
        <v>1580</v>
      </c>
      <c r="M253" s="120"/>
      <c r="N253" s="121"/>
    </row>
    <row r="254" spans="1:14" s="25" customFormat="1" ht="25.5">
      <c r="A254" s="83" t="s">
        <v>1132</v>
      </c>
      <c r="B254" s="64" t="s">
        <v>616</v>
      </c>
      <c r="C254" s="3" t="s">
        <v>615</v>
      </c>
      <c r="D254" s="10" t="s">
        <v>960</v>
      </c>
      <c r="E254" s="96">
        <v>680</v>
      </c>
      <c r="F254" s="115"/>
      <c r="G254" s="116"/>
      <c r="H254" s="142"/>
      <c r="I254" s="117"/>
      <c r="J254" s="118">
        <f t="shared" si="46"/>
        <v>0</v>
      </c>
      <c r="K254" s="119"/>
      <c r="L254" s="120" t="s">
        <v>1580</v>
      </c>
      <c r="M254" s="120"/>
      <c r="N254" s="121"/>
    </row>
    <row r="255" spans="1:14" s="25" customFormat="1" ht="25.5">
      <c r="A255" s="83" t="s">
        <v>1133</v>
      </c>
      <c r="B255" s="64" t="s">
        <v>614</v>
      </c>
      <c r="C255" s="3" t="s">
        <v>613</v>
      </c>
      <c r="D255" s="10" t="s">
        <v>960</v>
      </c>
      <c r="E255" s="96">
        <v>760</v>
      </c>
      <c r="F255" s="115"/>
      <c r="G255" s="116"/>
      <c r="H255" s="142"/>
      <c r="I255" s="117"/>
      <c r="J255" s="118">
        <f t="shared" si="46"/>
        <v>0</v>
      </c>
      <c r="K255" s="119"/>
      <c r="L255" s="120" t="s">
        <v>1580</v>
      </c>
      <c r="M255" s="120"/>
      <c r="N255" s="121"/>
    </row>
    <row r="256" spans="1:14" s="25" customFormat="1" ht="25.5">
      <c r="A256" s="83" t="s">
        <v>1134</v>
      </c>
      <c r="B256" s="64" t="s">
        <v>612</v>
      </c>
      <c r="C256" s="3" t="s">
        <v>611</v>
      </c>
      <c r="D256" s="10" t="s">
        <v>960</v>
      </c>
      <c r="E256" s="96">
        <v>460</v>
      </c>
      <c r="F256" s="115"/>
      <c r="G256" s="116"/>
      <c r="H256" s="142"/>
      <c r="I256" s="117"/>
      <c r="J256" s="118">
        <f t="shared" si="46"/>
        <v>0</v>
      </c>
      <c r="K256" s="119"/>
      <c r="L256" s="120" t="s">
        <v>1580</v>
      </c>
      <c r="M256" s="120"/>
      <c r="N256" s="121"/>
    </row>
    <row r="257" spans="1:14" s="25" customFormat="1" ht="25.5">
      <c r="A257" s="83" t="s">
        <v>1135</v>
      </c>
      <c r="B257" s="64" t="s">
        <v>610</v>
      </c>
      <c r="C257" s="3" t="s">
        <v>609</v>
      </c>
      <c r="D257" s="10" t="s">
        <v>960</v>
      </c>
      <c r="E257" s="96">
        <v>400</v>
      </c>
      <c r="F257" s="115"/>
      <c r="G257" s="116"/>
      <c r="H257" s="142"/>
      <c r="I257" s="117"/>
      <c r="J257" s="118">
        <f t="shared" si="46"/>
        <v>0</v>
      </c>
      <c r="K257" s="119"/>
      <c r="L257" s="120" t="s">
        <v>1580</v>
      </c>
      <c r="M257" s="120"/>
      <c r="N257" s="121"/>
    </row>
    <row r="258" spans="1:14" s="25" customFormat="1" ht="25.5">
      <c r="A258" s="83" t="s">
        <v>1136</v>
      </c>
      <c r="B258" s="64" t="s">
        <v>608</v>
      </c>
      <c r="C258" s="3"/>
      <c r="D258" s="10" t="s">
        <v>960</v>
      </c>
      <c r="E258" s="96">
        <v>1600</v>
      </c>
      <c r="F258" s="115"/>
      <c r="G258" s="116"/>
      <c r="H258" s="142"/>
      <c r="I258" s="117"/>
      <c r="J258" s="118">
        <f t="shared" si="46"/>
        <v>0</v>
      </c>
      <c r="K258" s="119"/>
      <c r="L258" s="120" t="s">
        <v>1580</v>
      </c>
      <c r="M258" s="120"/>
      <c r="N258" s="121"/>
    </row>
    <row r="259" spans="1:14" s="25" customFormat="1" ht="25.5">
      <c r="A259" s="83" t="s">
        <v>1137</v>
      </c>
      <c r="B259" s="64" t="s">
        <v>606</v>
      </c>
      <c r="C259" s="3" t="s">
        <v>605</v>
      </c>
      <c r="D259" s="10" t="s">
        <v>960</v>
      </c>
      <c r="E259" s="96">
        <v>100</v>
      </c>
      <c r="F259" s="115"/>
      <c r="G259" s="116"/>
      <c r="H259" s="142"/>
      <c r="I259" s="117"/>
      <c r="J259" s="118">
        <f t="shared" si="46"/>
        <v>0</v>
      </c>
      <c r="K259" s="119"/>
      <c r="L259" s="120" t="s">
        <v>1580</v>
      </c>
      <c r="M259" s="120"/>
      <c r="N259" s="121"/>
    </row>
    <row r="260" spans="1:14" s="25" customFormat="1" ht="25.5">
      <c r="A260" s="83" t="s">
        <v>1138</v>
      </c>
      <c r="B260" s="64" t="s">
        <v>604</v>
      </c>
      <c r="C260" s="3" t="s">
        <v>603</v>
      </c>
      <c r="D260" s="10" t="s">
        <v>960</v>
      </c>
      <c r="E260" s="96">
        <v>100</v>
      </c>
      <c r="F260" s="115"/>
      <c r="G260" s="116"/>
      <c r="H260" s="142"/>
      <c r="I260" s="117"/>
      <c r="J260" s="118">
        <f t="shared" si="46"/>
        <v>0</v>
      </c>
      <c r="K260" s="119"/>
      <c r="L260" s="120" t="s">
        <v>1580</v>
      </c>
      <c r="M260" s="120"/>
      <c r="N260" s="121"/>
    </row>
    <row r="261" spans="1:14" s="25" customFormat="1" ht="25.5">
      <c r="A261" s="83" t="s">
        <v>1139</v>
      </c>
      <c r="B261" s="64" t="s">
        <v>602</v>
      </c>
      <c r="C261" s="3" t="s">
        <v>601</v>
      </c>
      <c r="D261" s="10" t="s">
        <v>960</v>
      </c>
      <c r="E261" s="96">
        <v>72</v>
      </c>
      <c r="F261" s="115"/>
      <c r="G261" s="116"/>
      <c r="H261" s="142"/>
      <c r="I261" s="117"/>
      <c r="J261" s="118">
        <f t="shared" si="46"/>
        <v>0</v>
      </c>
      <c r="K261" s="119"/>
      <c r="L261" s="120" t="s">
        <v>1580</v>
      </c>
      <c r="M261" s="120"/>
      <c r="N261" s="121"/>
    </row>
    <row r="262" spans="1:14" s="25" customFormat="1" ht="25.5">
      <c r="A262" s="83" t="s">
        <v>1140</v>
      </c>
      <c r="B262" s="64" t="s">
        <v>600</v>
      </c>
      <c r="C262" s="3" t="s">
        <v>599</v>
      </c>
      <c r="D262" s="10" t="s">
        <v>960</v>
      </c>
      <c r="E262" s="96">
        <v>60</v>
      </c>
      <c r="F262" s="115"/>
      <c r="G262" s="116"/>
      <c r="H262" s="142"/>
      <c r="I262" s="117"/>
      <c r="J262" s="118">
        <f t="shared" si="46"/>
        <v>0</v>
      </c>
      <c r="K262" s="119"/>
      <c r="L262" s="120" t="s">
        <v>1580</v>
      </c>
      <c r="M262" s="120"/>
      <c r="N262" s="121"/>
    </row>
    <row r="263" spans="1:14" s="25" customFormat="1" ht="25.5">
      <c r="A263" s="83" t="s">
        <v>1141</v>
      </c>
      <c r="B263" s="64" t="s">
        <v>598</v>
      </c>
      <c r="C263" s="3" t="s">
        <v>597</v>
      </c>
      <c r="D263" s="10" t="s">
        <v>960</v>
      </c>
      <c r="E263" s="96">
        <v>36</v>
      </c>
      <c r="F263" s="115"/>
      <c r="G263" s="116"/>
      <c r="H263" s="142"/>
      <c r="I263" s="117"/>
      <c r="J263" s="118">
        <f t="shared" si="46"/>
        <v>0</v>
      </c>
      <c r="K263" s="119"/>
      <c r="L263" s="120" t="s">
        <v>1580</v>
      </c>
      <c r="M263" s="120"/>
      <c r="N263" s="121"/>
    </row>
    <row r="264" spans="1:14" s="25" customFormat="1" ht="25.5">
      <c r="A264" s="83" t="s">
        <v>1142</v>
      </c>
      <c r="B264" s="64" t="s">
        <v>596</v>
      </c>
      <c r="C264" s="3" t="s">
        <v>595</v>
      </c>
      <c r="D264" s="10" t="s">
        <v>960</v>
      </c>
      <c r="E264" s="96">
        <v>36</v>
      </c>
      <c r="F264" s="115"/>
      <c r="G264" s="116"/>
      <c r="H264" s="142"/>
      <c r="I264" s="117"/>
      <c r="J264" s="118">
        <f t="shared" si="46"/>
        <v>0</v>
      </c>
      <c r="K264" s="119"/>
      <c r="L264" s="120" t="s">
        <v>1580</v>
      </c>
      <c r="M264" s="120"/>
      <c r="N264" s="121"/>
    </row>
    <row r="265" spans="1:14" ht="25.5">
      <c r="A265" s="83" t="s">
        <v>1428</v>
      </c>
      <c r="B265" s="64" t="s">
        <v>594</v>
      </c>
      <c r="C265" s="3" t="s">
        <v>593</v>
      </c>
      <c r="D265" s="10" t="s">
        <v>960</v>
      </c>
      <c r="E265" s="96">
        <v>60</v>
      </c>
      <c r="F265" s="115"/>
      <c r="G265" s="116"/>
      <c r="H265" s="142"/>
      <c r="I265" s="117"/>
      <c r="J265" s="118">
        <f t="shared" si="46"/>
        <v>0</v>
      </c>
      <c r="K265" s="119"/>
      <c r="L265" s="120" t="s">
        <v>1580</v>
      </c>
      <c r="M265" s="120"/>
      <c r="N265" s="121"/>
    </row>
    <row r="266" spans="1:14" ht="25.5">
      <c r="A266" s="83" t="s">
        <v>1429</v>
      </c>
      <c r="B266" s="64" t="s">
        <v>592</v>
      </c>
      <c r="C266" s="3" t="s">
        <v>591</v>
      </c>
      <c r="D266" s="10" t="s">
        <v>960</v>
      </c>
      <c r="E266" s="96">
        <v>14</v>
      </c>
      <c r="F266" s="115"/>
      <c r="G266" s="116"/>
      <c r="H266" s="142"/>
      <c r="I266" s="117"/>
      <c r="J266" s="118">
        <f t="shared" si="46"/>
        <v>0</v>
      </c>
      <c r="K266" s="119"/>
      <c r="L266" s="120" t="s">
        <v>1580</v>
      </c>
      <c r="M266" s="120"/>
      <c r="N266" s="121"/>
    </row>
    <row r="267" spans="1:14">
      <c r="A267" s="83" t="s">
        <v>1430</v>
      </c>
      <c r="B267" s="155" t="s">
        <v>1143</v>
      </c>
      <c r="C267" s="155"/>
      <c r="D267" s="155"/>
      <c r="E267" s="156"/>
      <c r="F267" s="222"/>
      <c r="G267" s="223"/>
      <c r="H267" s="223"/>
      <c r="I267" s="223"/>
      <c r="J267" s="223"/>
      <c r="K267" s="223"/>
      <c r="L267" s="223"/>
      <c r="M267" s="223"/>
      <c r="N267" s="224"/>
    </row>
    <row r="268" spans="1:14" ht="25.5">
      <c r="A268" s="83" t="s">
        <v>1431</v>
      </c>
      <c r="B268" s="64" t="s">
        <v>607</v>
      </c>
      <c r="C268" s="3" t="s">
        <v>603</v>
      </c>
      <c r="D268" s="10" t="s">
        <v>960</v>
      </c>
      <c r="E268" s="96">
        <v>1500</v>
      </c>
      <c r="F268" s="115"/>
      <c r="G268" s="116"/>
      <c r="H268" s="142"/>
      <c r="I268" s="117"/>
      <c r="J268" s="118">
        <f t="shared" ref="J268:J280" si="47">ROUND(H268*I268,2)</f>
        <v>0</v>
      </c>
      <c r="K268" s="119"/>
      <c r="L268" s="120" t="s">
        <v>1580</v>
      </c>
      <c r="M268" s="120"/>
      <c r="N268" s="121"/>
    </row>
    <row r="269" spans="1:14" ht="25.5">
      <c r="A269" s="83" t="s">
        <v>1432</v>
      </c>
      <c r="B269" s="64" t="s">
        <v>590</v>
      </c>
      <c r="C269" s="3" t="s">
        <v>588</v>
      </c>
      <c r="D269" s="10" t="s">
        <v>960</v>
      </c>
      <c r="E269" s="96">
        <v>270</v>
      </c>
      <c r="F269" s="115"/>
      <c r="G269" s="116"/>
      <c r="H269" s="142"/>
      <c r="I269" s="117"/>
      <c r="J269" s="118">
        <f t="shared" si="47"/>
        <v>0</v>
      </c>
      <c r="K269" s="119"/>
      <c r="L269" s="120" t="s">
        <v>1580</v>
      </c>
      <c r="M269" s="120"/>
      <c r="N269" s="121"/>
    </row>
    <row r="270" spans="1:14" ht="25.5">
      <c r="A270" s="83" t="s">
        <v>1433</v>
      </c>
      <c r="B270" s="64" t="s">
        <v>589</v>
      </c>
      <c r="C270" s="3" t="s">
        <v>588</v>
      </c>
      <c r="D270" s="10" t="s">
        <v>960</v>
      </c>
      <c r="E270" s="96">
        <v>270</v>
      </c>
      <c r="F270" s="115"/>
      <c r="G270" s="116"/>
      <c r="H270" s="142"/>
      <c r="I270" s="117"/>
      <c r="J270" s="118">
        <f t="shared" si="47"/>
        <v>0</v>
      </c>
      <c r="K270" s="119"/>
      <c r="L270" s="120" t="s">
        <v>1580</v>
      </c>
      <c r="M270" s="120"/>
      <c r="N270" s="121"/>
    </row>
    <row r="271" spans="1:14" s="12" customFormat="1" ht="25.5">
      <c r="A271" s="83" t="s">
        <v>1434</v>
      </c>
      <c r="B271" s="64" t="s">
        <v>1361</v>
      </c>
      <c r="C271" s="3" t="s">
        <v>588</v>
      </c>
      <c r="D271" s="10" t="s">
        <v>960</v>
      </c>
      <c r="E271" s="96">
        <v>248</v>
      </c>
      <c r="F271" s="115"/>
      <c r="G271" s="116"/>
      <c r="H271" s="142"/>
      <c r="I271" s="117"/>
      <c r="J271" s="118">
        <f t="shared" si="47"/>
        <v>0</v>
      </c>
      <c r="K271" s="119"/>
      <c r="L271" s="120" t="s">
        <v>1580</v>
      </c>
      <c r="M271" s="120"/>
      <c r="N271" s="121"/>
    </row>
    <row r="272" spans="1:14" s="12" customFormat="1" ht="25.5">
      <c r="A272" s="83" t="s">
        <v>1435</v>
      </c>
      <c r="B272" s="64" t="s">
        <v>1362</v>
      </c>
      <c r="C272" s="3" t="s">
        <v>588</v>
      </c>
      <c r="D272" s="10" t="s">
        <v>960</v>
      </c>
      <c r="E272" s="96">
        <v>238</v>
      </c>
      <c r="F272" s="115"/>
      <c r="G272" s="116"/>
      <c r="H272" s="142"/>
      <c r="I272" s="117"/>
      <c r="J272" s="118">
        <f t="shared" si="47"/>
        <v>0</v>
      </c>
      <c r="K272" s="119"/>
      <c r="L272" s="120" t="s">
        <v>1580</v>
      </c>
      <c r="M272" s="120"/>
      <c r="N272" s="121"/>
    </row>
    <row r="273" spans="1:14" s="12" customFormat="1" ht="25.5">
      <c r="A273" s="83" t="s">
        <v>1436</v>
      </c>
      <c r="B273" s="64" t="s">
        <v>1363</v>
      </c>
      <c r="C273" s="3" t="s">
        <v>588</v>
      </c>
      <c r="D273" s="10" t="s">
        <v>960</v>
      </c>
      <c r="E273" s="96">
        <v>238</v>
      </c>
      <c r="F273" s="115"/>
      <c r="G273" s="116"/>
      <c r="H273" s="142"/>
      <c r="I273" s="117"/>
      <c r="J273" s="118">
        <f t="shared" si="47"/>
        <v>0</v>
      </c>
      <c r="K273" s="119"/>
      <c r="L273" s="120" t="s">
        <v>1580</v>
      </c>
      <c r="M273" s="120"/>
      <c r="N273" s="121"/>
    </row>
    <row r="274" spans="1:14" s="12" customFormat="1" ht="25.5">
      <c r="A274" s="83" t="s">
        <v>1437</v>
      </c>
      <c r="B274" s="64" t="s">
        <v>1364</v>
      </c>
      <c r="C274" s="3" t="s">
        <v>588</v>
      </c>
      <c r="D274" s="10" t="s">
        <v>960</v>
      </c>
      <c r="E274" s="96">
        <v>198</v>
      </c>
      <c r="F274" s="115"/>
      <c r="G274" s="116"/>
      <c r="H274" s="142"/>
      <c r="I274" s="117"/>
      <c r="J274" s="118">
        <f t="shared" si="47"/>
        <v>0</v>
      </c>
      <c r="K274" s="119"/>
      <c r="L274" s="120" t="s">
        <v>1580</v>
      </c>
      <c r="M274" s="120"/>
      <c r="N274" s="121"/>
    </row>
    <row r="275" spans="1:14" s="12" customFormat="1" ht="25.5">
      <c r="A275" s="83" t="s">
        <v>1438</v>
      </c>
      <c r="B275" s="64" t="s">
        <v>587</v>
      </c>
      <c r="C275" s="3" t="s">
        <v>586</v>
      </c>
      <c r="D275" s="10" t="s">
        <v>960</v>
      </c>
      <c r="E275" s="96">
        <v>480</v>
      </c>
      <c r="F275" s="115"/>
      <c r="G275" s="116"/>
      <c r="H275" s="142"/>
      <c r="I275" s="117"/>
      <c r="J275" s="118">
        <f t="shared" si="47"/>
        <v>0</v>
      </c>
      <c r="K275" s="119"/>
      <c r="L275" s="120" t="s">
        <v>1580</v>
      </c>
      <c r="M275" s="120"/>
      <c r="N275" s="121"/>
    </row>
    <row r="276" spans="1:14" s="12" customFormat="1" ht="25.5">
      <c r="A276" s="83" t="s">
        <v>1439</v>
      </c>
      <c r="B276" s="64" t="s">
        <v>1365</v>
      </c>
      <c r="C276" s="3" t="s">
        <v>586</v>
      </c>
      <c r="D276" s="10" t="s">
        <v>960</v>
      </c>
      <c r="E276" s="96">
        <v>480</v>
      </c>
      <c r="F276" s="115"/>
      <c r="G276" s="116"/>
      <c r="H276" s="142"/>
      <c r="I276" s="117"/>
      <c r="J276" s="118">
        <f t="shared" si="47"/>
        <v>0</v>
      </c>
      <c r="K276" s="119"/>
      <c r="L276" s="120" t="s">
        <v>1580</v>
      </c>
      <c r="M276" s="120"/>
      <c r="N276" s="121"/>
    </row>
    <row r="277" spans="1:14" s="12" customFormat="1" ht="25.5">
      <c r="A277" s="83" t="s">
        <v>1440</v>
      </c>
      <c r="B277" s="64" t="s">
        <v>1366</v>
      </c>
      <c r="C277" s="3" t="s">
        <v>586</v>
      </c>
      <c r="D277" s="10" t="s">
        <v>960</v>
      </c>
      <c r="E277" s="96">
        <v>436</v>
      </c>
      <c r="F277" s="115"/>
      <c r="G277" s="116"/>
      <c r="H277" s="142"/>
      <c r="I277" s="117"/>
      <c r="J277" s="118">
        <f t="shared" si="47"/>
        <v>0</v>
      </c>
      <c r="K277" s="119"/>
      <c r="L277" s="120" t="s">
        <v>1580</v>
      </c>
      <c r="M277" s="120"/>
      <c r="N277" s="121"/>
    </row>
    <row r="278" spans="1:14" s="12" customFormat="1" ht="25.5">
      <c r="A278" s="83" t="s">
        <v>1441</v>
      </c>
      <c r="B278" s="64" t="s">
        <v>1367</v>
      </c>
      <c r="C278" s="3" t="s">
        <v>586</v>
      </c>
      <c r="D278" s="10" t="s">
        <v>960</v>
      </c>
      <c r="E278" s="96">
        <v>416</v>
      </c>
      <c r="F278" s="115"/>
      <c r="G278" s="116"/>
      <c r="H278" s="142"/>
      <c r="I278" s="117"/>
      <c r="J278" s="118">
        <f t="shared" si="47"/>
        <v>0</v>
      </c>
      <c r="K278" s="119"/>
      <c r="L278" s="120" t="s">
        <v>1580</v>
      </c>
      <c r="M278" s="120"/>
      <c r="N278" s="121"/>
    </row>
    <row r="279" spans="1:14" s="12" customFormat="1" ht="25.5">
      <c r="A279" s="83" t="s">
        <v>1442</v>
      </c>
      <c r="B279" s="64" t="s">
        <v>1368</v>
      </c>
      <c r="C279" s="3" t="s">
        <v>586</v>
      </c>
      <c r="D279" s="10" t="s">
        <v>960</v>
      </c>
      <c r="E279" s="96">
        <v>416</v>
      </c>
      <c r="F279" s="115"/>
      <c r="G279" s="116"/>
      <c r="H279" s="142"/>
      <c r="I279" s="117"/>
      <c r="J279" s="118">
        <f t="shared" si="47"/>
        <v>0</v>
      </c>
      <c r="K279" s="119"/>
      <c r="L279" s="120" t="s">
        <v>1580</v>
      </c>
      <c r="M279" s="120"/>
      <c r="N279" s="121"/>
    </row>
    <row r="280" spans="1:14" s="12" customFormat="1" ht="25.5">
      <c r="A280" s="83" t="s">
        <v>1443</v>
      </c>
      <c r="B280" s="64" t="s">
        <v>1369</v>
      </c>
      <c r="C280" s="3" t="s">
        <v>586</v>
      </c>
      <c r="D280" s="10" t="s">
        <v>960</v>
      </c>
      <c r="E280" s="96">
        <v>356</v>
      </c>
      <c r="F280" s="115"/>
      <c r="G280" s="116"/>
      <c r="H280" s="142"/>
      <c r="I280" s="117"/>
      <c r="J280" s="118">
        <f t="shared" si="47"/>
        <v>0</v>
      </c>
      <c r="K280" s="119"/>
      <c r="L280" s="120" t="s">
        <v>1580</v>
      </c>
      <c r="M280" s="120"/>
      <c r="N280" s="121"/>
    </row>
    <row r="281" spans="1:14" s="8" customFormat="1" ht="25.5">
      <c r="A281" s="202" t="s">
        <v>1586</v>
      </c>
      <c r="B281" s="203"/>
      <c r="C281" s="203"/>
      <c r="D281" s="203"/>
      <c r="E281" s="204"/>
      <c r="F281" s="168" t="s">
        <v>1586</v>
      </c>
      <c r="G281" s="169"/>
      <c r="H281" s="169"/>
      <c r="I281" s="169"/>
      <c r="J281" s="118">
        <f>SUM(J268:J280)</f>
        <v>0</v>
      </c>
      <c r="K281" s="119"/>
      <c r="L281" s="120" t="s">
        <v>1580</v>
      </c>
      <c r="M281" s="120"/>
      <c r="N281" s="121"/>
    </row>
    <row r="282" spans="1:14" s="12" customFormat="1">
      <c r="A282" s="83" t="s">
        <v>1444</v>
      </c>
      <c r="B282" s="155" t="s">
        <v>584</v>
      </c>
      <c r="C282" s="155"/>
      <c r="D282" s="155"/>
      <c r="E282" s="156"/>
      <c r="F282" s="222"/>
      <c r="G282" s="223"/>
      <c r="H282" s="223"/>
      <c r="I282" s="223"/>
      <c r="J282" s="223"/>
      <c r="K282" s="223"/>
      <c r="L282" s="223"/>
      <c r="M282" s="223"/>
      <c r="N282" s="224"/>
    </row>
    <row r="283" spans="1:14" s="12" customFormat="1" ht="25.5">
      <c r="A283" s="83" t="s">
        <v>1445</v>
      </c>
      <c r="B283" s="64" t="s">
        <v>583</v>
      </c>
      <c r="C283" s="3" t="s">
        <v>582</v>
      </c>
      <c r="D283" s="47" t="s">
        <v>961</v>
      </c>
      <c r="E283" s="96">
        <v>500</v>
      </c>
      <c r="F283" s="115"/>
      <c r="G283" s="116"/>
      <c r="H283" s="142"/>
      <c r="I283" s="117"/>
      <c r="J283" s="118">
        <f t="shared" ref="J283:J291" si="48">ROUND(H283*I283,2)</f>
        <v>0</v>
      </c>
      <c r="K283" s="119"/>
      <c r="L283" s="120" t="s">
        <v>1580</v>
      </c>
      <c r="M283" s="120"/>
      <c r="N283" s="121"/>
    </row>
    <row r="284" spans="1:14" s="12" customFormat="1" ht="25.5">
      <c r="A284" s="83" t="s">
        <v>1446</v>
      </c>
      <c r="B284" s="64" t="s">
        <v>581</v>
      </c>
      <c r="C284" s="3" t="s">
        <v>580</v>
      </c>
      <c r="D284" s="47" t="s">
        <v>961</v>
      </c>
      <c r="E284" s="96">
        <v>500</v>
      </c>
      <c r="F284" s="115"/>
      <c r="G284" s="116"/>
      <c r="H284" s="142"/>
      <c r="I284" s="117"/>
      <c r="J284" s="118">
        <f t="shared" si="48"/>
        <v>0</v>
      </c>
      <c r="K284" s="119"/>
      <c r="L284" s="120" t="s">
        <v>1580</v>
      </c>
      <c r="M284" s="120"/>
      <c r="N284" s="121"/>
    </row>
    <row r="285" spans="1:14" s="12" customFormat="1" ht="25.5">
      <c r="A285" s="83" t="s">
        <v>1447</v>
      </c>
      <c r="B285" s="64" t="s">
        <v>579</v>
      </c>
      <c r="C285" s="3" t="s">
        <v>577</v>
      </c>
      <c r="D285" s="10" t="s">
        <v>960</v>
      </c>
      <c r="E285" s="96">
        <v>40</v>
      </c>
      <c r="F285" s="115"/>
      <c r="G285" s="116"/>
      <c r="H285" s="142"/>
      <c r="I285" s="117"/>
      <c r="J285" s="118">
        <f t="shared" si="48"/>
        <v>0</v>
      </c>
      <c r="K285" s="119"/>
      <c r="L285" s="120" t="s">
        <v>1580</v>
      </c>
      <c r="M285" s="120"/>
      <c r="N285" s="121"/>
    </row>
    <row r="286" spans="1:14" s="12" customFormat="1" ht="25.5">
      <c r="A286" s="83" t="s">
        <v>1448</v>
      </c>
      <c r="B286" s="64" t="s">
        <v>578</v>
      </c>
      <c r="C286" s="3" t="s">
        <v>577</v>
      </c>
      <c r="D286" s="10" t="s">
        <v>960</v>
      </c>
      <c r="E286" s="96">
        <v>100</v>
      </c>
      <c r="F286" s="115"/>
      <c r="G286" s="116"/>
      <c r="H286" s="142"/>
      <c r="I286" s="117"/>
      <c r="J286" s="118">
        <f t="shared" si="48"/>
        <v>0</v>
      </c>
      <c r="K286" s="119"/>
      <c r="L286" s="120" t="s">
        <v>1580</v>
      </c>
      <c r="M286" s="120"/>
      <c r="N286" s="121"/>
    </row>
    <row r="287" spans="1:14" s="12" customFormat="1" ht="25.5">
      <c r="A287" s="83" t="s">
        <v>1449</v>
      </c>
      <c r="B287" s="64" t="s">
        <v>1370</v>
      </c>
      <c r="C287" s="3" t="s">
        <v>576</v>
      </c>
      <c r="D287" s="10" t="s">
        <v>960</v>
      </c>
      <c r="E287" s="96">
        <v>100</v>
      </c>
      <c r="F287" s="115"/>
      <c r="G287" s="116"/>
      <c r="H287" s="142"/>
      <c r="I287" s="117"/>
      <c r="J287" s="118">
        <f t="shared" si="48"/>
        <v>0</v>
      </c>
      <c r="K287" s="119"/>
      <c r="L287" s="120" t="s">
        <v>1580</v>
      </c>
      <c r="M287" s="120"/>
      <c r="N287" s="121"/>
    </row>
    <row r="288" spans="1:14" s="12" customFormat="1" ht="25.5">
      <c r="A288" s="83" t="s">
        <v>1450</v>
      </c>
      <c r="B288" s="64" t="s">
        <v>575</v>
      </c>
      <c r="C288" s="3" t="s">
        <v>574</v>
      </c>
      <c r="D288" s="10" t="s">
        <v>960</v>
      </c>
      <c r="E288" s="96">
        <v>100</v>
      </c>
      <c r="F288" s="115"/>
      <c r="G288" s="116"/>
      <c r="H288" s="142"/>
      <c r="I288" s="117"/>
      <c r="J288" s="118">
        <f t="shared" si="48"/>
        <v>0</v>
      </c>
      <c r="K288" s="119"/>
      <c r="L288" s="120" t="s">
        <v>1580</v>
      </c>
      <c r="M288" s="120"/>
      <c r="N288" s="121"/>
    </row>
    <row r="289" spans="1:14" s="12" customFormat="1" ht="25.5">
      <c r="A289" s="83" t="s">
        <v>1451</v>
      </c>
      <c r="B289" s="64" t="s">
        <v>573</v>
      </c>
      <c r="C289" s="3" t="s">
        <v>572</v>
      </c>
      <c r="D289" s="10" t="s">
        <v>960</v>
      </c>
      <c r="E289" s="96">
        <v>100</v>
      </c>
      <c r="F289" s="115"/>
      <c r="G289" s="116"/>
      <c r="H289" s="142"/>
      <c r="I289" s="117"/>
      <c r="J289" s="118">
        <f t="shared" si="48"/>
        <v>0</v>
      </c>
      <c r="K289" s="119"/>
      <c r="L289" s="120" t="s">
        <v>1580</v>
      </c>
      <c r="M289" s="120"/>
      <c r="N289" s="121"/>
    </row>
    <row r="290" spans="1:14" s="12" customFormat="1" ht="25.5">
      <c r="A290" s="83" t="s">
        <v>1452</v>
      </c>
      <c r="B290" s="64" t="s">
        <v>571</v>
      </c>
      <c r="C290" s="3" t="s">
        <v>569</v>
      </c>
      <c r="D290" s="10" t="s">
        <v>960</v>
      </c>
      <c r="E290" s="96">
        <v>100</v>
      </c>
      <c r="F290" s="115"/>
      <c r="G290" s="116"/>
      <c r="H290" s="142"/>
      <c r="I290" s="117"/>
      <c r="J290" s="118">
        <f t="shared" si="48"/>
        <v>0</v>
      </c>
      <c r="K290" s="119"/>
      <c r="L290" s="120" t="s">
        <v>1580</v>
      </c>
      <c r="M290" s="120"/>
      <c r="N290" s="121"/>
    </row>
    <row r="291" spans="1:14" s="12" customFormat="1" ht="25.5">
      <c r="A291" s="83" t="s">
        <v>1453</v>
      </c>
      <c r="B291" s="64" t="s">
        <v>570</v>
      </c>
      <c r="C291" s="3" t="s">
        <v>569</v>
      </c>
      <c r="D291" s="10" t="s">
        <v>960</v>
      </c>
      <c r="E291" s="96">
        <v>100</v>
      </c>
      <c r="F291" s="115"/>
      <c r="G291" s="116"/>
      <c r="H291" s="142"/>
      <c r="I291" s="117"/>
      <c r="J291" s="118">
        <f t="shared" si="48"/>
        <v>0</v>
      </c>
      <c r="K291" s="119"/>
      <c r="L291" s="120" t="s">
        <v>1580</v>
      </c>
      <c r="M291" s="120"/>
      <c r="N291" s="121"/>
    </row>
    <row r="292" spans="1:14" s="8" customFormat="1" ht="25.5">
      <c r="A292" s="202" t="s">
        <v>1586</v>
      </c>
      <c r="B292" s="203"/>
      <c r="C292" s="203"/>
      <c r="D292" s="203"/>
      <c r="E292" s="204"/>
      <c r="F292" s="168" t="s">
        <v>1586</v>
      </c>
      <c r="G292" s="169"/>
      <c r="H292" s="169"/>
      <c r="I292" s="169"/>
      <c r="J292" s="118">
        <f>SUM(J283:J291)</f>
        <v>0</v>
      </c>
      <c r="K292" s="119"/>
      <c r="L292" s="120" t="s">
        <v>1580</v>
      </c>
      <c r="M292" s="120"/>
      <c r="N292" s="121"/>
    </row>
    <row r="293" spans="1:14" s="12" customFormat="1">
      <c r="A293" s="83"/>
      <c r="B293" s="200" t="s">
        <v>984</v>
      </c>
      <c r="C293" s="200"/>
      <c r="D293" s="200"/>
      <c r="E293" s="201"/>
      <c r="F293" s="222"/>
      <c r="G293" s="223"/>
      <c r="H293" s="223"/>
      <c r="I293" s="223"/>
      <c r="J293" s="223"/>
      <c r="K293" s="223"/>
      <c r="L293" s="223"/>
      <c r="M293" s="223"/>
      <c r="N293" s="224"/>
    </row>
    <row r="294" spans="1:14" s="12" customFormat="1" ht="25.5">
      <c r="A294" s="83" t="s">
        <v>1144</v>
      </c>
      <c r="B294" s="64" t="s">
        <v>567</v>
      </c>
      <c r="C294" s="3" t="s">
        <v>983</v>
      </c>
      <c r="D294" s="47" t="s">
        <v>967</v>
      </c>
      <c r="E294" s="96">
        <v>4920</v>
      </c>
      <c r="F294" s="115"/>
      <c r="G294" s="116"/>
      <c r="H294" s="142"/>
      <c r="I294" s="117"/>
      <c r="J294" s="118">
        <f t="shared" ref="J294" si="49">ROUND(H294*I294,2)</f>
        <v>0</v>
      </c>
      <c r="K294" s="119"/>
      <c r="L294" s="120" t="s">
        <v>1580</v>
      </c>
      <c r="M294" s="120"/>
      <c r="N294" s="121"/>
    </row>
    <row r="295" spans="1:14" s="12" customFormat="1">
      <c r="A295" s="83"/>
      <c r="B295" s="155" t="s">
        <v>565</v>
      </c>
      <c r="C295" s="155"/>
      <c r="D295" s="155"/>
      <c r="E295" s="156"/>
      <c r="F295" s="222"/>
      <c r="G295" s="223"/>
      <c r="H295" s="223"/>
      <c r="I295" s="223"/>
      <c r="J295" s="223"/>
      <c r="K295" s="223"/>
      <c r="L295" s="223"/>
      <c r="M295" s="223"/>
      <c r="N295" s="224"/>
    </row>
    <row r="296" spans="1:14" s="12" customFormat="1" ht="25.5">
      <c r="A296" s="83" t="s">
        <v>1145</v>
      </c>
      <c r="B296" s="64" t="s">
        <v>563</v>
      </c>
      <c r="C296" s="3" t="s">
        <v>564</v>
      </c>
      <c r="D296" s="47" t="s">
        <v>967</v>
      </c>
      <c r="E296" s="96">
        <v>84</v>
      </c>
      <c r="F296" s="115"/>
      <c r="G296" s="116"/>
      <c r="H296" s="142"/>
      <c r="I296" s="117"/>
      <c r="J296" s="118">
        <f t="shared" ref="J296:J307" si="50">ROUND(H296*I296,2)</f>
        <v>0</v>
      </c>
      <c r="K296" s="119"/>
      <c r="L296" s="120" t="s">
        <v>1580</v>
      </c>
      <c r="M296" s="120"/>
      <c r="N296" s="121"/>
    </row>
    <row r="297" spans="1:14" s="12" customFormat="1" ht="25.5">
      <c r="A297" s="83" t="s">
        <v>1146</v>
      </c>
      <c r="B297" s="64" t="s">
        <v>563</v>
      </c>
      <c r="C297" s="3" t="s">
        <v>562</v>
      </c>
      <c r="D297" s="47" t="s">
        <v>967</v>
      </c>
      <c r="E297" s="98">
        <v>284</v>
      </c>
      <c r="F297" s="115"/>
      <c r="G297" s="116"/>
      <c r="H297" s="142"/>
      <c r="I297" s="117"/>
      <c r="J297" s="118">
        <f t="shared" si="50"/>
        <v>0</v>
      </c>
      <c r="K297" s="119"/>
      <c r="L297" s="120" t="s">
        <v>1580</v>
      </c>
      <c r="M297" s="120"/>
      <c r="N297" s="121"/>
    </row>
    <row r="298" spans="1:14" s="12" customFormat="1" ht="25.5">
      <c r="A298" s="83" t="s">
        <v>1147</v>
      </c>
      <c r="B298" s="64" t="s">
        <v>557</v>
      </c>
      <c r="C298" s="3" t="s">
        <v>561</v>
      </c>
      <c r="D298" s="47" t="s">
        <v>967</v>
      </c>
      <c r="E298" s="98">
        <v>1620</v>
      </c>
      <c r="F298" s="115"/>
      <c r="G298" s="116"/>
      <c r="H298" s="142"/>
      <c r="I298" s="117"/>
      <c r="J298" s="118">
        <f t="shared" si="50"/>
        <v>0</v>
      </c>
      <c r="K298" s="119"/>
      <c r="L298" s="120" t="s">
        <v>1580</v>
      </c>
      <c r="M298" s="120"/>
      <c r="N298" s="121"/>
    </row>
    <row r="299" spans="1:14" s="12" customFormat="1" ht="25.5">
      <c r="A299" s="83" t="s">
        <v>1148</v>
      </c>
      <c r="B299" s="64" t="s">
        <v>557</v>
      </c>
      <c r="C299" s="3" t="s">
        <v>560</v>
      </c>
      <c r="D299" s="47" t="s">
        <v>967</v>
      </c>
      <c r="E299" s="96">
        <v>512</v>
      </c>
      <c r="F299" s="115"/>
      <c r="G299" s="116"/>
      <c r="H299" s="142"/>
      <c r="I299" s="117"/>
      <c r="J299" s="118">
        <f t="shared" si="50"/>
        <v>0</v>
      </c>
      <c r="K299" s="119"/>
      <c r="L299" s="120" t="s">
        <v>1580</v>
      </c>
      <c r="M299" s="120"/>
      <c r="N299" s="121"/>
    </row>
    <row r="300" spans="1:14" s="12" customFormat="1" ht="25.5">
      <c r="A300" s="83" t="s">
        <v>1149</v>
      </c>
      <c r="B300" s="64" t="s">
        <v>559</v>
      </c>
      <c r="C300" s="3" t="s">
        <v>558</v>
      </c>
      <c r="D300" s="47" t="s">
        <v>967</v>
      </c>
      <c r="E300" s="96">
        <v>908</v>
      </c>
      <c r="F300" s="115"/>
      <c r="G300" s="116"/>
      <c r="H300" s="142"/>
      <c r="I300" s="117"/>
      <c r="J300" s="118">
        <f t="shared" si="50"/>
        <v>0</v>
      </c>
      <c r="K300" s="119"/>
      <c r="L300" s="120" t="s">
        <v>1580</v>
      </c>
      <c r="M300" s="120"/>
      <c r="N300" s="121"/>
    </row>
    <row r="301" spans="1:14" s="12" customFormat="1" ht="25.5">
      <c r="A301" s="83" t="s">
        <v>1150</v>
      </c>
      <c r="B301" s="64" t="s">
        <v>557</v>
      </c>
      <c r="C301" s="3" t="s">
        <v>556</v>
      </c>
      <c r="D301" s="47" t="s">
        <v>967</v>
      </c>
      <c r="E301" s="96">
        <v>906</v>
      </c>
      <c r="F301" s="115"/>
      <c r="G301" s="116"/>
      <c r="H301" s="142"/>
      <c r="I301" s="117"/>
      <c r="J301" s="118">
        <f t="shared" si="50"/>
        <v>0</v>
      </c>
      <c r="K301" s="119"/>
      <c r="L301" s="120" t="s">
        <v>1580</v>
      </c>
      <c r="M301" s="120"/>
      <c r="N301" s="121"/>
    </row>
    <row r="302" spans="1:14" s="12" customFormat="1" ht="25.5">
      <c r="A302" s="83" t="s">
        <v>1151</v>
      </c>
      <c r="B302" s="64" t="s">
        <v>554</v>
      </c>
      <c r="C302" s="3" t="s">
        <v>555</v>
      </c>
      <c r="D302" s="47" t="s">
        <v>967</v>
      </c>
      <c r="E302" s="96">
        <v>348</v>
      </c>
      <c r="F302" s="115"/>
      <c r="G302" s="116"/>
      <c r="H302" s="142"/>
      <c r="I302" s="117"/>
      <c r="J302" s="118">
        <f t="shared" si="50"/>
        <v>0</v>
      </c>
      <c r="K302" s="119"/>
      <c r="L302" s="120" t="s">
        <v>1580</v>
      </c>
      <c r="M302" s="120"/>
      <c r="N302" s="121"/>
    </row>
    <row r="303" spans="1:14" s="12" customFormat="1" ht="25.5">
      <c r="A303" s="83" t="s">
        <v>1152</v>
      </c>
      <c r="B303" s="64" t="s">
        <v>554</v>
      </c>
      <c r="C303" s="3" t="s">
        <v>553</v>
      </c>
      <c r="D303" s="47" t="s">
        <v>967</v>
      </c>
      <c r="E303" s="96">
        <v>128</v>
      </c>
      <c r="F303" s="115"/>
      <c r="G303" s="116"/>
      <c r="H303" s="142"/>
      <c r="I303" s="117"/>
      <c r="J303" s="118">
        <f t="shared" si="50"/>
        <v>0</v>
      </c>
      <c r="K303" s="119"/>
      <c r="L303" s="120" t="s">
        <v>1580</v>
      </c>
      <c r="M303" s="120"/>
      <c r="N303" s="121"/>
    </row>
    <row r="304" spans="1:14" s="12" customFormat="1" ht="25.5">
      <c r="A304" s="83" t="s">
        <v>1153</v>
      </c>
      <c r="B304" s="64" t="s">
        <v>552</v>
      </c>
      <c r="C304" s="3" t="s">
        <v>551</v>
      </c>
      <c r="D304" s="47" t="s">
        <v>967</v>
      </c>
      <c r="E304" s="96">
        <v>268</v>
      </c>
      <c r="F304" s="115"/>
      <c r="G304" s="116"/>
      <c r="H304" s="142"/>
      <c r="I304" s="117"/>
      <c r="J304" s="118">
        <f t="shared" si="50"/>
        <v>0</v>
      </c>
      <c r="K304" s="119"/>
      <c r="L304" s="120" t="s">
        <v>1580</v>
      </c>
      <c r="M304" s="120"/>
      <c r="N304" s="121"/>
    </row>
    <row r="305" spans="1:14" s="12" customFormat="1" ht="25.5">
      <c r="A305" s="83" t="s">
        <v>1154</v>
      </c>
      <c r="B305" s="64" t="s">
        <v>550</v>
      </c>
      <c r="C305" s="3" t="s">
        <v>549</v>
      </c>
      <c r="D305" s="47" t="s">
        <v>967</v>
      </c>
      <c r="E305" s="96">
        <v>134</v>
      </c>
      <c r="F305" s="115"/>
      <c r="G305" s="116"/>
      <c r="H305" s="142"/>
      <c r="I305" s="117"/>
      <c r="J305" s="118">
        <f t="shared" si="50"/>
        <v>0</v>
      </c>
      <c r="K305" s="119"/>
      <c r="L305" s="120" t="s">
        <v>1580</v>
      </c>
      <c r="M305" s="120"/>
      <c r="N305" s="121"/>
    </row>
    <row r="306" spans="1:14" s="12" customFormat="1" ht="25.5">
      <c r="A306" s="83" t="s">
        <v>1155</v>
      </c>
      <c r="B306" s="64" t="s">
        <v>548</v>
      </c>
      <c r="C306" s="3" t="s">
        <v>547</v>
      </c>
      <c r="D306" s="47" t="s">
        <v>967</v>
      </c>
      <c r="E306" s="96">
        <v>248</v>
      </c>
      <c r="F306" s="115"/>
      <c r="G306" s="116"/>
      <c r="H306" s="142"/>
      <c r="I306" s="117"/>
      <c r="J306" s="118">
        <f t="shared" si="50"/>
        <v>0</v>
      </c>
      <c r="K306" s="119"/>
      <c r="L306" s="120" t="s">
        <v>1580</v>
      </c>
      <c r="M306" s="120"/>
      <c r="N306" s="121"/>
    </row>
    <row r="307" spans="1:14" s="12" customFormat="1" ht="25.5">
      <c r="A307" s="83" t="s">
        <v>1156</v>
      </c>
      <c r="B307" s="64" t="s">
        <v>546</v>
      </c>
      <c r="C307" s="3" t="s">
        <v>545</v>
      </c>
      <c r="D307" s="47" t="s">
        <v>967</v>
      </c>
      <c r="E307" s="96">
        <v>142</v>
      </c>
      <c r="F307" s="115"/>
      <c r="G307" s="116"/>
      <c r="H307" s="142"/>
      <c r="I307" s="117"/>
      <c r="J307" s="118">
        <f t="shared" si="50"/>
        <v>0</v>
      </c>
      <c r="K307" s="119"/>
      <c r="L307" s="120" t="s">
        <v>1580</v>
      </c>
      <c r="M307" s="120"/>
      <c r="N307" s="121"/>
    </row>
    <row r="308" spans="1:14" s="8" customFormat="1">
      <c r="A308" s="83"/>
      <c r="B308" s="155" t="s">
        <v>543</v>
      </c>
      <c r="C308" s="155"/>
      <c r="D308" s="155"/>
      <c r="E308" s="156"/>
      <c r="F308" s="222"/>
      <c r="G308" s="223"/>
      <c r="H308" s="223"/>
      <c r="I308" s="223"/>
      <c r="J308" s="223"/>
      <c r="K308" s="223"/>
      <c r="L308" s="223"/>
      <c r="M308" s="223"/>
      <c r="N308" s="224"/>
    </row>
    <row r="309" spans="1:14" s="8" customFormat="1" ht="25.5">
      <c r="A309" s="83" t="s">
        <v>1160</v>
      </c>
      <c r="B309" s="64" t="s">
        <v>1157</v>
      </c>
      <c r="C309" s="3" t="s">
        <v>542</v>
      </c>
      <c r="D309" s="47" t="s">
        <v>960</v>
      </c>
      <c r="E309" s="96">
        <v>5</v>
      </c>
      <c r="F309" s="115"/>
      <c r="G309" s="116"/>
      <c r="H309" s="142"/>
      <c r="I309" s="117"/>
      <c r="J309" s="118">
        <f t="shared" ref="J309:J356" si="51">ROUND(H309*I309,2)</f>
        <v>0</v>
      </c>
      <c r="K309" s="119"/>
      <c r="L309" s="120" t="s">
        <v>1580</v>
      </c>
      <c r="M309" s="120"/>
      <c r="N309" s="121"/>
    </row>
    <row r="310" spans="1:14" s="8" customFormat="1" ht="25.5">
      <c r="A310" s="83" t="s">
        <v>1161</v>
      </c>
      <c r="B310" s="64" t="s">
        <v>541</v>
      </c>
      <c r="C310" s="3">
        <v>32630</v>
      </c>
      <c r="D310" s="47" t="s">
        <v>960</v>
      </c>
      <c r="E310" s="96">
        <v>5</v>
      </c>
      <c r="F310" s="115"/>
      <c r="G310" s="116"/>
      <c r="H310" s="142"/>
      <c r="I310" s="117"/>
      <c r="J310" s="118">
        <f t="shared" si="51"/>
        <v>0</v>
      </c>
      <c r="K310" s="119"/>
      <c r="L310" s="120" t="s">
        <v>1580</v>
      </c>
      <c r="M310" s="120"/>
      <c r="N310" s="121"/>
    </row>
    <row r="311" spans="1:14" s="8" customFormat="1" ht="25.5">
      <c r="A311" s="83" t="s">
        <v>1162</v>
      </c>
      <c r="B311" s="64" t="s">
        <v>541</v>
      </c>
      <c r="C311" s="3">
        <v>3630</v>
      </c>
      <c r="D311" s="47" t="s">
        <v>960</v>
      </c>
      <c r="E311" s="96">
        <v>6</v>
      </c>
      <c r="F311" s="115"/>
      <c r="G311" s="116"/>
      <c r="H311" s="142"/>
      <c r="I311" s="117"/>
      <c r="J311" s="118">
        <f t="shared" si="51"/>
        <v>0</v>
      </c>
      <c r="K311" s="119"/>
      <c r="L311" s="120" t="s">
        <v>1580</v>
      </c>
      <c r="M311" s="120"/>
      <c r="N311" s="121"/>
    </row>
    <row r="312" spans="1:14" s="8" customFormat="1" ht="25.5">
      <c r="A312" s="83" t="s">
        <v>1163</v>
      </c>
      <c r="B312" s="64" t="s">
        <v>540</v>
      </c>
      <c r="C312" s="3">
        <v>32226</v>
      </c>
      <c r="D312" s="47" t="s">
        <v>960</v>
      </c>
      <c r="E312" s="96">
        <v>12</v>
      </c>
      <c r="F312" s="115"/>
      <c r="G312" s="116"/>
      <c r="H312" s="142"/>
      <c r="I312" s="117"/>
      <c r="J312" s="118">
        <f t="shared" si="51"/>
        <v>0</v>
      </c>
      <c r="K312" s="119"/>
      <c r="L312" s="120" t="s">
        <v>1580</v>
      </c>
      <c r="M312" s="120"/>
      <c r="N312" s="121"/>
    </row>
    <row r="313" spans="1:14" s="8" customFormat="1" ht="25.5">
      <c r="A313" s="83" t="s">
        <v>1164</v>
      </c>
      <c r="B313" s="64" t="s">
        <v>540</v>
      </c>
      <c r="C313" s="3">
        <v>226</v>
      </c>
      <c r="D313" s="47" t="s">
        <v>960</v>
      </c>
      <c r="E313" s="96">
        <v>4</v>
      </c>
      <c r="F313" s="115"/>
      <c r="G313" s="116"/>
      <c r="H313" s="142"/>
      <c r="I313" s="117"/>
      <c r="J313" s="118">
        <f t="shared" si="51"/>
        <v>0</v>
      </c>
      <c r="K313" s="119"/>
      <c r="L313" s="120" t="s">
        <v>1580</v>
      </c>
      <c r="M313" s="120"/>
      <c r="N313" s="121"/>
    </row>
    <row r="314" spans="1:14" s="8" customFormat="1" ht="25.5">
      <c r="A314" s="83" t="s">
        <v>1165</v>
      </c>
      <c r="B314" s="64" t="s">
        <v>537</v>
      </c>
      <c r="C314" s="3" t="s">
        <v>539</v>
      </c>
      <c r="D314" s="47" t="s">
        <v>960</v>
      </c>
      <c r="E314" s="96">
        <v>20</v>
      </c>
      <c r="F314" s="115"/>
      <c r="G314" s="116"/>
      <c r="H314" s="142"/>
      <c r="I314" s="117"/>
      <c r="J314" s="118">
        <f t="shared" si="51"/>
        <v>0</v>
      </c>
      <c r="K314" s="119"/>
      <c r="L314" s="120" t="s">
        <v>1580</v>
      </c>
      <c r="M314" s="120"/>
      <c r="N314" s="121"/>
    </row>
    <row r="315" spans="1:14" s="8" customFormat="1" ht="25.5">
      <c r="A315" s="83" t="s">
        <v>1166</v>
      </c>
      <c r="B315" s="64" t="s">
        <v>537</v>
      </c>
      <c r="C315" s="3" t="s">
        <v>538</v>
      </c>
      <c r="D315" s="47" t="s">
        <v>960</v>
      </c>
      <c r="E315" s="96">
        <v>20</v>
      </c>
      <c r="F315" s="115"/>
      <c r="G315" s="116"/>
      <c r="H315" s="142"/>
      <c r="I315" s="117"/>
      <c r="J315" s="118">
        <f t="shared" si="51"/>
        <v>0</v>
      </c>
      <c r="K315" s="119"/>
      <c r="L315" s="120" t="s">
        <v>1580</v>
      </c>
      <c r="M315" s="120"/>
      <c r="N315" s="121"/>
    </row>
    <row r="316" spans="1:14" s="8" customFormat="1" ht="25.5">
      <c r="A316" s="83" t="s">
        <v>1167</v>
      </c>
      <c r="B316" s="64" t="s">
        <v>537</v>
      </c>
      <c r="C316" s="3" t="s">
        <v>536</v>
      </c>
      <c r="D316" s="47" t="s">
        <v>960</v>
      </c>
      <c r="E316" s="96">
        <v>40</v>
      </c>
      <c r="F316" s="115"/>
      <c r="G316" s="116"/>
      <c r="H316" s="142"/>
      <c r="I316" s="117"/>
      <c r="J316" s="118">
        <f t="shared" si="51"/>
        <v>0</v>
      </c>
      <c r="K316" s="119"/>
      <c r="L316" s="120" t="s">
        <v>1580</v>
      </c>
      <c r="M316" s="120"/>
      <c r="N316" s="121"/>
    </row>
    <row r="317" spans="1:14" s="8" customFormat="1" ht="25.5">
      <c r="A317" s="83" t="s">
        <v>1168</v>
      </c>
      <c r="B317" s="64" t="s">
        <v>533</v>
      </c>
      <c r="C317" s="3" t="s">
        <v>535</v>
      </c>
      <c r="D317" s="47" t="s">
        <v>960</v>
      </c>
      <c r="E317" s="96">
        <v>24</v>
      </c>
      <c r="F317" s="115"/>
      <c r="G317" s="116"/>
      <c r="H317" s="142"/>
      <c r="I317" s="117"/>
      <c r="J317" s="118">
        <f t="shared" si="51"/>
        <v>0</v>
      </c>
      <c r="K317" s="119"/>
      <c r="L317" s="120" t="s">
        <v>1580</v>
      </c>
      <c r="M317" s="120"/>
      <c r="N317" s="121"/>
    </row>
    <row r="318" spans="1:14" s="8" customFormat="1" ht="25.5">
      <c r="A318" s="83" t="s">
        <v>1169</v>
      </c>
      <c r="B318" s="64" t="s">
        <v>533</v>
      </c>
      <c r="C318" s="3" t="s">
        <v>534</v>
      </c>
      <c r="D318" s="47" t="s">
        <v>960</v>
      </c>
      <c r="E318" s="96">
        <v>24</v>
      </c>
      <c r="F318" s="115"/>
      <c r="G318" s="116"/>
      <c r="H318" s="142"/>
      <c r="I318" s="117"/>
      <c r="J318" s="118">
        <f t="shared" si="51"/>
        <v>0</v>
      </c>
      <c r="K318" s="119"/>
      <c r="L318" s="120" t="s">
        <v>1580</v>
      </c>
      <c r="M318" s="120"/>
      <c r="N318" s="121"/>
    </row>
    <row r="319" spans="1:14" s="8" customFormat="1" ht="25.5">
      <c r="A319" s="83" t="s">
        <v>1170</v>
      </c>
      <c r="B319" s="64" t="s">
        <v>533</v>
      </c>
      <c r="C319" s="3" t="s">
        <v>532</v>
      </c>
      <c r="D319" s="47" t="s">
        <v>960</v>
      </c>
      <c r="E319" s="96">
        <v>24</v>
      </c>
      <c r="F319" s="115"/>
      <c r="G319" s="116"/>
      <c r="H319" s="142"/>
      <c r="I319" s="117"/>
      <c r="J319" s="118">
        <f t="shared" si="51"/>
        <v>0</v>
      </c>
      <c r="K319" s="119"/>
      <c r="L319" s="120" t="s">
        <v>1580</v>
      </c>
      <c r="M319" s="120"/>
      <c r="N319" s="121"/>
    </row>
    <row r="320" spans="1:14" s="8" customFormat="1" ht="25.5">
      <c r="A320" s="83" t="s">
        <v>1171</v>
      </c>
      <c r="B320" s="64" t="s">
        <v>531</v>
      </c>
      <c r="C320" s="3" t="s">
        <v>530</v>
      </c>
      <c r="D320" s="47" t="s">
        <v>960</v>
      </c>
      <c r="E320" s="96">
        <v>10</v>
      </c>
      <c r="F320" s="115"/>
      <c r="G320" s="116"/>
      <c r="H320" s="142"/>
      <c r="I320" s="117"/>
      <c r="J320" s="118">
        <f t="shared" si="51"/>
        <v>0</v>
      </c>
      <c r="K320" s="119"/>
      <c r="L320" s="120" t="s">
        <v>1580</v>
      </c>
      <c r="M320" s="120"/>
      <c r="N320" s="121"/>
    </row>
    <row r="321" spans="1:14" s="8" customFormat="1" ht="25.5">
      <c r="A321" s="83" t="s">
        <v>1172</v>
      </c>
      <c r="B321" s="64" t="s">
        <v>529</v>
      </c>
      <c r="C321" s="3" t="s">
        <v>528</v>
      </c>
      <c r="D321" s="47" t="s">
        <v>960</v>
      </c>
      <c r="E321" s="96">
        <v>10</v>
      </c>
      <c r="F321" s="115"/>
      <c r="G321" s="116"/>
      <c r="H321" s="142"/>
      <c r="I321" s="117"/>
      <c r="J321" s="118">
        <f t="shared" si="51"/>
        <v>0</v>
      </c>
      <c r="K321" s="119"/>
      <c r="L321" s="120" t="s">
        <v>1580</v>
      </c>
      <c r="M321" s="120"/>
      <c r="N321" s="121"/>
    </row>
    <row r="322" spans="1:14" s="8" customFormat="1" ht="25.5">
      <c r="A322" s="83" t="s">
        <v>1173</v>
      </c>
      <c r="B322" s="64" t="s">
        <v>1158</v>
      </c>
      <c r="C322" s="3" t="s">
        <v>527</v>
      </c>
      <c r="D322" s="47" t="s">
        <v>960</v>
      </c>
      <c r="E322" s="96">
        <v>2</v>
      </c>
      <c r="F322" s="115"/>
      <c r="G322" s="116"/>
      <c r="H322" s="142"/>
      <c r="I322" s="117"/>
      <c r="J322" s="118">
        <f t="shared" si="51"/>
        <v>0</v>
      </c>
      <c r="K322" s="119"/>
      <c r="L322" s="120" t="s">
        <v>1580</v>
      </c>
      <c r="M322" s="120"/>
      <c r="N322" s="121"/>
    </row>
    <row r="323" spans="1:14" s="8" customFormat="1" ht="38.25">
      <c r="A323" s="83" t="s">
        <v>1174</v>
      </c>
      <c r="B323" s="64" t="s">
        <v>526</v>
      </c>
      <c r="C323" s="3" t="s">
        <v>525</v>
      </c>
      <c r="D323" s="47" t="s">
        <v>960</v>
      </c>
      <c r="E323" s="96">
        <v>4</v>
      </c>
      <c r="F323" s="115"/>
      <c r="G323" s="116"/>
      <c r="H323" s="142"/>
      <c r="I323" s="117"/>
      <c r="J323" s="118">
        <f t="shared" si="51"/>
        <v>0</v>
      </c>
      <c r="K323" s="119"/>
      <c r="L323" s="120" t="s">
        <v>1580</v>
      </c>
      <c r="M323" s="120"/>
      <c r="N323" s="121"/>
    </row>
    <row r="324" spans="1:14" s="8" customFormat="1" ht="25.5">
      <c r="A324" s="83" t="s">
        <v>1175</v>
      </c>
      <c r="B324" s="64" t="s">
        <v>524</v>
      </c>
      <c r="C324" s="3" t="s">
        <v>523</v>
      </c>
      <c r="D324" s="47" t="s">
        <v>960</v>
      </c>
      <c r="E324" s="96">
        <v>2</v>
      </c>
      <c r="F324" s="115"/>
      <c r="G324" s="116"/>
      <c r="H324" s="142"/>
      <c r="I324" s="117"/>
      <c r="J324" s="118">
        <f t="shared" si="51"/>
        <v>0</v>
      </c>
      <c r="K324" s="119"/>
      <c r="L324" s="120" t="s">
        <v>1580</v>
      </c>
      <c r="M324" s="120"/>
      <c r="N324" s="121"/>
    </row>
    <row r="325" spans="1:14" s="8" customFormat="1" ht="25.5">
      <c r="A325" s="83" t="s">
        <v>1176</v>
      </c>
      <c r="B325" s="64" t="s">
        <v>522</v>
      </c>
      <c r="C325" s="3">
        <v>30220</v>
      </c>
      <c r="D325" s="47" t="s">
        <v>960</v>
      </c>
      <c r="E325" s="96">
        <v>8</v>
      </c>
      <c r="F325" s="115"/>
      <c r="G325" s="116"/>
      <c r="H325" s="142"/>
      <c r="I325" s="117"/>
      <c r="J325" s="118">
        <f t="shared" si="51"/>
        <v>0</v>
      </c>
      <c r="K325" s="119"/>
      <c r="L325" s="120" t="s">
        <v>1580</v>
      </c>
      <c r="M325" s="120"/>
      <c r="N325" s="121"/>
    </row>
    <row r="326" spans="1:14" s="8" customFormat="1" ht="25.5">
      <c r="A326" s="83" t="s">
        <v>1177</v>
      </c>
      <c r="B326" s="64" t="s">
        <v>520</v>
      </c>
      <c r="C326" s="3" t="s">
        <v>521</v>
      </c>
      <c r="D326" s="47" t="s">
        <v>960</v>
      </c>
      <c r="E326" s="96">
        <v>8</v>
      </c>
      <c r="F326" s="115"/>
      <c r="G326" s="116"/>
      <c r="H326" s="142"/>
      <c r="I326" s="117"/>
      <c r="J326" s="118">
        <f t="shared" si="51"/>
        <v>0</v>
      </c>
      <c r="K326" s="119"/>
      <c r="L326" s="120" t="s">
        <v>1580</v>
      </c>
      <c r="M326" s="120"/>
      <c r="N326" s="121"/>
    </row>
    <row r="327" spans="1:14" s="8" customFormat="1" ht="25.5">
      <c r="A327" s="83" t="s">
        <v>1178</v>
      </c>
      <c r="B327" s="64" t="s">
        <v>520</v>
      </c>
      <c r="C327" s="3" t="s">
        <v>519</v>
      </c>
      <c r="D327" s="47" t="s">
        <v>960</v>
      </c>
      <c r="E327" s="96">
        <v>8</v>
      </c>
      <c r="F327" s="115"/>
      <c r="G327" s="116"/>
      <c r="H327" s="142"/>
      <c r="I327" s="117"/>
      <c r="J327" s="118">
        <f t="shared" si="51"/>
        <v>0</v>
      </c>
      <c r="K327" s="119"/>
      <c r="L327" s="120" t="s">
        <v>1580</v>
      </c>
      <c r="M327" s="120"/>
      <c r="N327" s="121"/>
    </row>
    <row r="328" spans="1:14" s="8" customFormat="1" ht="25.5">
      <c r="A328" s="83" t="s">
        <v>1179</v>
      </c>
      <c r="B328" s="64" t="s">
        <v>488</v>
      </c>
      <c r="C328" s="3" t="s">
        <v>518</v>
      </c>
      <c r="D328" s="47" t="s">
        <v>960</v>
      </c>
      <c r="E328" s="96">
        <v>14</v>
      </c>
      <c r="F328" s="115"/>
      <c r="G328" s="116"/>
      <c r="H328" s="142"/>
      <c r="I328" s="117"/>
      <c r="J328" s="118">
        <f t="shared" si="51"/>
        <v>0</v>
      </c>
      <c r="K328" s="119"/>
      <c r="L328" s="120" t="s">
        <v>1580</v>
      </c>
      <c r="M328" s="120"/>
      <c r="N328" s="121"/>
    </row>
    <row r="329" spans="1:14" s="8" customFormat="1" ht="25.5">
      <c r="A329" s="83" t="s">
        <v>1180</v>
      </c>
      <c r="B329" s="64" t="s">
        <v>514</v>
      </c>
      <c r="C329" s="3" t="s">
        <v>517</v>
      </c>
      <c r="D329" s="47" t="s">
        <v>961</v>
      </c>
      <c r="E329" s="96">
        <v>8</v>
      </c>
      <c r="F329" s="115"/>
      <c r="G329" s="116"/>
      <c r="H329" s="142"/>
      <c r="I329" s="117"/>
      <c r="J329" s="118">
        <f t="shared" si="51"/>
        <v>0</v>
      </c>
      <c r="K329" s="119"/>
      <c r="L329" s="120" t="s">
        <v>1580</v>
      </c>
      <c r="M329" s="120"/>
      <c r="N329" s="121"/>
    </row>
    <row r="330" spans="1:14" s="8" customFormat="1" ht="25.5">
      <c r="A330" s="83" t="s">
        <v>1181</v>
      </c>
      <c r="B330" s="64" t="s">
        <v>516</v>
      </c>
      <c r="C330" s="3" t="s">
        <v>515</v>
      </c>
      <c r="D330" s="47" t="s">
        <v>961</v>
      </c>
      <c r="E330" s="96">
        <v>8</v>
      </c>
      <c r="F330" s="115"/>
      <c r="G330" s="116"/>
      <c r="H330" s="142"/>
      <c r="I330" s="117"/>
      <c r="J330" s="118">
        <f t="shared" si="51"/>
        <v>0</v>
      </c>
      <c r="K330" s="119"/>
      <c r="L330" s="120" t="s">
        <v>1580</v>
      </c>
      <c r="M330" s="120"/>
      <c r="N330" s="121"/>
    </row>
    <row r="331" spans="1:14" s="8" customFormat="1" ht="25.5">
      <c r="A331" s="83" t="s">
        <v>1182</v>
      </c>
      <c r="B331" s="64" t="s">
        <v>514</v>
      </c>
      <c r="C331" s="3" t="s">
        <v>513</v>
      </c>
      <c r="D331" s="47" t="s">
        <v>961</v>
      </c>
      <c r="E331" s="96">
        <v>8</v>
      </c>
      <c r="F331" s="115"/>
      <c r="G331" s="116"/>
      <c r="H331" s="142"/>
      <c r="I331" s="117"/>
      <c r="J331" s="118">
        <f t="shared" si="51"/>
        <v>0</v>
      </c>
      <c r="K331" s="119"/>
      <c r="L331" s="120" t="s">
        <v>1580</v>
      </c>
      <c r="M331" s="120"/>
      <c r="N331" s="121"/>
    </row>
    <row r="332" spans="1:14" s="8" customFormat="1" ht="25.5">
      <c r="A332" s="83" t="s">
        <v>1183</v>
      </c>
      <c r="B332" s="64" t="s">
        <v>507</v>
      </c>
      <c r="C332" s="3" t="s">
        <v>512</v>
      </c>
      <c r="D332" s="47" t="s">
        <v>960</v>
      </c>
      <c r="E332" s="96">
        <v>92</v>
      </c>
      <c r="F332" s="115"/>
      <c r="G332" s="116"/>
      <c r="H332" s="142"/>
      <c r="I332" s="117"/>
      <c r="J332" s="118">
        <f t="shared" si="51"/>
        <v>0</v>
      </c>
      <c r="K332" s="119"/>
      <c r="L332" s="120" t="s">
        <v>1580</v>
      </c>
      <c r="M332" s="120"/>
      <c r="N332" s="121"/>
    </row>
    <row r="333" spans="1:14" s="8" customFormat="1" ht="25.5">
      <c r="A333" s="83" t="s">
        <v>1184</v>
      </c>
      <c r="B333" s="64" t="s">
        <v>507</v>
      </c>
      <c r="C333" s="3" t="s">
        <v>511</v>
      </c>
      <c r="D333" s="47" t="s">
        <v>960</v>
      </c>
      <c r="E333" s="96">
        <v>38</v>
      </c>
      <c r="F333" s="115"/>
      <c r="G333" s="116"/>
      <c r="H333" s="142"/>
      <c r="I333" s="117"/>
      <c r="J333" s="118">
        <f t="shared" si="51"/>
        <v>0</v>
      </c>
      <c r="K333" s="119"/>
      <c r="L333" s="120" t="s">
        <v>1580</v>
      </c>
      <c r="M333" s="120"/>
      <c r="N333" s="121"/>
    </row>
    <row r="334" spans="1:14" s="8" customFormat="1" ht="25.5">
      <c r="A334" s="83" t="s">
        <v>1185</v>
      </c>
      <c r="B334" s="64" t="s">
        <v>507</v>
      </c>
      <c r="C334" s="3" t="s">
        <v>510</v>
      </c>
      <c r="D334" s="47" t="s">
        <v>960</v>
      </c>
      <c r="E334" s="96">
        <v>38</v>
      </c>
      <c r="F334" s="115"/>
      <c r="G334" s="116"/>
      <c r="H334" s="142"/>
      <c r="I334" s="117"/>
      <c r="J334" s="118">
        <f t="shared" si="51"/>
        <v>0</v>
      </c>
      <c r="K334" s="119"/>
      <c r="L334" s="120" t="s">
        <v>1580</v>
      </c>
      <c r="M334" s="120"/>
      <c r="N334" s="121"/>
    </row>
    <row r="335" spans="1:14" s="8" customFormat="1" ht="25.5">
      <c r="A335" s="83" t="s">
        <v>1186</v>
      </c>
      <c r="B335" s="64" t="s">
        <v>507</v>
      </c>
      <c r="C335" s="3" t="s">
        <v>509</v>
      </c>
      <c r="D335" s="47" t="s">
        <v>960</v>
      </c>
      <c r="E335" s="96">
        <v>50</v>
      </c>
      <c r="F335" s="115"/>
      <c r="G335" s="116"/>
      <c r="H335" s="142"/>
      <c r="I335" s="117"/>
      <c r="J335" s="118">
        <f t="shared" si="51"/>
        <v>0</v>
      </c>
      <c r="K335" s="119"/>
      <c r="L335" s="120" t="s">
        <v>1580</v>
      </c>
      <c r="M335" s="120"/>
      <c r="N335" s="121"/>
    </row>
    <row r="336" spans="1:14" s="8" customFormat="1" ht="25.5">
      <c r="A336" s="83" t="s">
        <v>1187</v>
      </c>
      <c r="B336" s="64" t="s">
        <v>507</v>
      </c>
      <c r="C336" s="3" t="s">
        <v>508</v>
      </c>
      <c r="D336" s="47" t="s">
        <v>960</v>
      </c>
      <c r="E336" s="96">
        <v>12</v>
      </c>
      <c r="F336" s="115"/>
      <c r="G336" s="116"/>
      <c r="H336" s="142"/>
      <c r="I336" s="117"/>
      <c r="J336" s="118">
        <f t="shared" si="51"/>
        <v>0</v>
      </c>
      <c r="K336" s="119"/>
      <c r="L336" s="120" t="s">
        <v>1580</v>
      </c>
      <c r="M336" s="120"/>
      <c r="N336" s="121"/>
    </row>
    <row r="337" spans="1:14" s="8" customFormat="1" ht="25.5">
      <c r="A337" s="83" t="s">
        <v>1188</v>
      </c>
      <c r="B337" s="64" t="s">
        <v>507</v>
      </c>
      <c r="C337" s="3" t="s">
        <v>487</v>
      </c>
      <c r="D337" s="47" t="s">
        <v>960</v>
      </c>
      <c r="E337" s="96">
        <v>6</v>
      </c>
      <c r="F337" s="115"/>
      <c r="G337" s="116"/>
      <c r="H337" s="142"/>
      <c r="I337" s="117"/>
      <c r="J337" s="118">
        <f t="shared" si="51"/>
        <v>0</v>
      </c>
      <c r="K337" s="119"/>
      <c r="L337" s="120" t="s">
        <v>1580</v>
      </c>
      <c r="M337" s="120"/>
      <c r="N337" s="121"/>
    </row>
    <row r="338" spans="1:14" s="8" customFormat="1" ht="25.5">
      <c r="A338" s="83" t="s">
        <v>1189</v>
      </c>
      <c r="B338" s="64" t="s">
        <v>507</v>
      </c>
      <c r="C338" s="3" t="s">
        <v>485</v>
      </c>
      <c r="D338" s="47" t="s">
        <v>960</v>
      </c>
      <c r="E338" s="96">
        <v>2</v>
      </c>
      <c r="F338" s="115"/>
      <c r="G338" s="116"/>
      <c r="H338" s="142"/>
      <c r="I338" s="117"/>
      <c r="J338" s="118">
        <f t="shared" si="51"/>
        <v>0</v>
      </c>
      <c r="K338" s="119"/>
      <c r="L338" s="120" t="s">
        <v>1580</v>
      </c>
      <c r="M338" s="120"/>
      <c r="N338" s="121"/>
    </row>
    <row r="339" spans="1:14" s="8" customFormat="1" ht="25.5">
      <c r="A339" s="83" t="s">
        <v>1190</v>
      </c>
      <c r="B339" s="64" t="s">
        <v>507</v>
      </c>
      <c r="C339" s="3" t="s">
        <v>506</v>
      </c>
      <c r="D339" s="47" t="s">
        <v>960</v>
      </c>
      <c r="E339" s="96">
        <v>20</v>
      </c>
      <c r="F339" s="115"/>
      <c r="G339" s="116"/>
      <c r="H339" s="142"/>
      <c r="I339" s="117"/>
      <c r="J339" s="118">
        <f t="shared" si="51"/>
        <v>0</v>
      </c>
      <c r="K339" s="119"/>
      <c r="L339" s="120" t="s">
        <v>1580</v>
      </c>
      <c r="M339" s="120"/>
      <c r="N339" s="121"/>
    </row>
    <row r="340" spans="1:14" s="8" customFormat="1" ht="25.5">
      <c r="A340" s="83" t="s">
        <v>1191</v>
      </c>
      <c r="B340" s="64" t="s">
        <v>505</v>
      </c>
      <c r="C340" s="3" t="s">
        <v>504</v>
      </c>
      <c r="D340" s="47" t="s">
        <v>960</v>
      </c>
      <c r="E340" s="96">
        <v>6</v>
      </c>
      <c r="F340" s="115"/>
      <c r="G340" s="116"/>
      <c r="H340" s="142"/>
      <c r="I340" s="117"/>
      <c r="J340" s="118">
        <f t="shared" si="51"/>
        <v>0</v>
      </c>
      <c r="K340" s="119"/>
      <c r="L340" s="120" t="s">
        <v>1580</v>
      </c>
      <c r="M340" s="120"/>
      <c r="N340" s="121"/>
    </row>
    <row r="341" spans="1:14" s="8" customFormat="1" ht="25.5">
      <c r="A341" s="83" t="s">
        <v>1192</v>
      </c>
      <c r="B341" s="64" t="s">
        <v>503</v>
      </c>
      <c r="C341" s="3" t="s">
        <v>502</v>
      </c>
      <c r="D341" s="47" t="s">
        <v>960</v>
      </c>
      <c r="E341" s="96">
        <v>12</v>
      </c>
      <c r="F341" s="115"/>
      <c r="G341" s="116"/>
      <c r="H341" s="142"/>
      <c r="I341" s="117"/>
      <c r="J341" s="118">
        <f t="shared" si="51"/>
        <v>0</v>
      </c>
      <c r="K341" s="119"/>
      <c r="L341" s="120" t="s">
        <v>1580</v>
      </c>
      <c r="M341" s="120"/>
      <c r="N341" s="121"/>
    </row>
    <row r="342" spans="1:14" s="8" customFormat="1" ht="25.5">
      <c r="A342" s="83" t="s">
        <v>1193</v>
      </c>
      <c r="B342" s="64" t="s">
        <v>501</v>
      </c>
      <c r="C342" s="3" t="s">
        <v>500</v>
      </c>
      <c r="D342" s="47" t="s">
        <v>960</v>
      </c>
      <c r="E342" s="96">
        <v>32</v>
      </c>
      <c r="F342" s="115"/>
      <c r="G342" s="116"/>
      <c r="H342" s="142"/>
      <c r="I342" s="117"/>
      <c r="J342" s="118">
        <f t="shared" si="51"/>
        <v>0</v>
      </c>
      <c r="K342" s="119"/>
      <c r="L342" s="120" t="s">
        <v>1580</v>
      </c>
      <c r="M342" s="120"/>
      <c r="N342" s="121"/>
    </row>
    <row r="343" spans="1:14" s="8" customFormat="1" ht="25.5">
      <c r="A343" s="83" t="s">
        <v>1194</v>
      </c>
      <c r="B343" s="64" t="s">
        <v>499</v>
      </c>
      <c r="C343" s="3" t="s">
        <v>498</v>
      </c>
      <c r="D343" s="47" t="s">
        <v>960</v>
      </c>
      <c r="E343" s="96">
        <v>32</v>
      </c>
      <c r="F343" s="115"/>
      <c r="G343" s="116"/>
      <c r="H343" s="142"/>
      <c r="I343" s="117"/>
      <c r="J343" s="118">
        <f t="shared" si="51"/>
        <v>0</v>
      </c>
      <c r="K343" s="119"/>
      <c r="L343" s="120" t="s">
        <v>1580</v>
      </c>
      <c r="M343" s="120"/>
      <c r="N343" s="121"/>
    </row>
    <row r="344" spans="1:14" s="8" customFormat="1" ht="25.5">
      <c r="A344" s="83" t="s">
        <v>1195</v>
      </c>
      <c r="B344" s="64" t="s">
        <v>1159</v>
      </c>
      <c r="C344" s="3" t="s">
        <v>497</v>
      </c>
      <c r="D344" s="47" t="s">
        <v>960</v>
      </c>
      <c r="E344" s="96">
        <v>32</v>
      </c>
      <c r="F344" s="115"/>
      <c r="G344" s="116"/>
      <c r="H344" s="142"/>
      <c r="I344" s="117"/>
      <c r="J344" s="118">
        <f t="shared" si="51"/>
        <v>0</v>
      </c>
      <c r="K344" s="119"/>
      <c r="L344" s="120" t="s">
        <v>1580</v>
      </c>
      <c r="M344" s="120"/>
      <c r="N344" s="121"/>
    </row>
    <row r="345" spans="1:14" s="8" customFormat="1" ht="25.5">
      <c r="A345" s="83" t="s">
        <v>1196</v>
      </c>
      <c r="B345" s="64" t="s">
        <v>1159</v>
      </c>
      <c r="C345" s="3" t="s">
        <v>496</v>
      </c>
      <c r="D345" s="47" t="s">
        <v>960</v>
      </c>
      <c r="E345" s="96">
        <v>32</v>
      </c>
      <c r="F345" s="115"/>
      <c r="G345" s="116"/>
      <c r="H345" s="142"/>
      <c r="I345" s="117"/>
      <c r="J345" s="118">
        <f t="shared" si="51"/>
        <v>0</v>
      </c>
      <c r="K345" s="119"/>
      <c r="L345" s="120" t="s">
        <v>1580</v>
      </c>
      <c r="M345" s="120"/>
      <c r="N345" s="121"/>
    </row>
    <row r="346" spans="1:14" s="8" customFormat="1" ht="25.5">
      <c r="A346" s="83" t="s">
        <v>1197</v>
      </c>
      <c r="B346" s="64" t="s">
        <v>1159</v>
      </c>
      <c r="C346" s="3" t="s">
        <v>495</v>
      </c>
      <c r="D346" s="47" t="s">
        <v>960</v>
      </c>
      <c r="E346" s="96">
        <v>32</v>
      </c>
      <c r="F346" s="115"/>
      <c r="G346" s="116"/>
      <c r="H346" s="142"/>
      <c r="I346" s="117"/>
      <c r="J346" s="118">
        <f t="shared" si="51"/>
        <v>0</v>
      </c>
      <c r="K346" s="119"/>
      <c r="L346" s="120" t="s">
        <v>1580</v>
      </c>
      <c r="M346" s="120"/>
      <c r="N346" s="121"/>
    </row>
    <row r="347" spans="1:14" s="8" customFormat="1" ht="25.5">
      <c r="A347" s="83" t="s">
        <v>1198</v>
      </c>
      <c r="B347" s="64" t="s">
        <v>1159</v>
      </c>
      <c r="C347" s="3" t="s">
        <v>494</v>
      </c>
      <c r="D347" s="47" t="s">
        <v>960</v>
      </c>
      <c r="E347" s="96">
        <v>32</v>
      </c>
      <c r="F347" s="115"/>
      <c r="G347" s="116"/>
      <c r="H347" s="142"/>
      <c r="I347" s="117"/>
      <c r="J347" s="118">
        <f t="shared" si="51"/>
        <v>0</v>
      </c>
      <c r="K347" s="119"/>
      <c r="L347" s="120" t="s">
        <v>1580</v>
      </c>
      <c r="M347" s="120"/>
      <c r="N347" s="121"/>
    </row>
    <row r="348" spans="1:14" s="8" customFormat="1" ht="25.5">
      <c r="A348" s="83" t="s">
        <v>1199</v>
      </c>
      <c r="B348" s="64" t="s">
        <v>493</v>
      </c>
      <c r="C348" s="3" t="s">
        <v>492</v>
      </c>
      <c r="D348" s="47" t="s">
        <v>960</v>
      </c>
      <c r="E348" s="96">
        <v>8</v>
      </c>
      <c r="F348" s="115"/>
      <c r="G348" s="116"/>
      <c r="H348" s="142"/>
      <c r="I348" s="117"/>
      <c r="J348" s="118">
        <f t="shared" si="51"/>
        <v>0</v>
      </c>
      <c r="K348" s="119"/>
      <c r="L348" s="120" t="s">
        <v>1580</v>
      </c>
      <c r="M348" s="120"/>
      <c r="N348" s="121"/>
    </row>
    <row r="349" spans="1:14" s="8" customFormat="1" ht="25.5">
      <c r="A349" s="83" t="s">
        <v>1200</v>
      </c>
      <c r="B349" s="64" t="s">
        <v>488</v>
      </c>
      <c r="C349" s="3" t="s">
        <v>491</v>
      </c>
      <c r="D349" s="47" t="s">
        <v>960</v>
      </c>
      <c r="E349" s="96">
        <v>12</v>
      </c>
      <c r="F349" s="115"/>
      <c r="G349" s="116"/>
      <c r="H349" s="142"/>
      <c r="I349" s="117"/>
      <c r="J349" s="118">
        <f t="shared" si="51"/>
        <v>0</v>
      </c>
      <c r="K349" s="119"/>
      <c r="L349" s="120" t="s">
        <v>1580</v>
      </c>
      <c r="M349" s="120"/>
      <c r="N349" s="121"/>
    </row>
    <row r="350" spans="1:14" s="8" customFormat="1" ht="25.5">
      <c r="A350" s="83" t="s">
        <v>1201</v>
      </c>
      <c r="B350" s="64" t="s">
        <v>488</v>
      </c>
      <c r="C350" s="3" t="s">
        <v>490</v>
      </c>
      <c r="D350" s="47" t="s">
        <v>960</v>
      </c>
      <c r="E350" s="96">
        <v>24</v>
      </c>
      <c r="F350" s="115"/>
      <c r="G350" s="116"/>
      <c r="H350" s="142"/>
      <c r="I350" s="117"/>
      <c r="J350" s="118">
        <f t="shared" si="51"/>
        <v>0</v>
      </c>
      <c r="K350" s="119"/>
      <c r="L350" s="120" t="s">
        <v>1580</v>
      </c>
      <c r="M350" s="120"/>
      <c r="N350" s="121"/>
    </row>
    <row r="351" spans="1:14" s="8" customFormat="1" ht="25.5">
      <c r="A351" s="83" t="s">
        <v>1202</v>
      </c>
      <c r="B351" s="64" t="s">
        <v>488</v>
      </c>
      <c r="C351" s="3" t="s">
        <v>489</v>
      </c>
      <c r="D351" s="47" t="s">
        <v>960</v>
      </c>
      <c r="E351" s="96">
        <v>12</v>
      </c>
      <c r="F351" s="115"/>
      <c r="G351" s="116"/>
      <c r="H351" s="142"/>
      <c r="I351" s="117"/>
      <c r="J351" s="118">
        <f t="shared" si="51"/>
        <v>0</v>
      </c>
      <c r="K351" s="119"/>
      <c r="L351" s="120" t="s">
        <v>1580</v>
      </c>
      <c r="M351" s="120"/>
      <c r="N351" s="121"/>
    </row>
    <row r="352" spans="1:14" s="8" customFormat="1" ht="25.5">
      <c r="A352" s="83" t="s">
        <v>1203</v>
      </c>
      <c r="B352" s="64" t="s">
        <v>488</v>
      </c>
      <c r="C352" s="3">
        <v>6311</v>
      </c>
      <c r="D352" s="47" t="s">
        <v>960</v>
      </c>
      <c r="E352" s="96">
        <v>14</v>
      </c>
      <c r="F352" s="115"/>
      <c r="G352" s="116"/>
      <c r="H352" s="142"/>
      <c r="I352" s="117"/>
      <c r="J352" s="118">
        <f t="shared" si="51"/>
        <v>0</v>
      </c>
      <c r="K352" s="119"/>
      <c r="L352" s="120" t="s">
        <v>1580</v>
      </c>
      <c r="M352" s="120"/>
      <c r="N352" s="121"/>
    </row>
    <row r="353" spans="1:14" s="8" customFormat="1" ht="25.5">
      <c r="A353" s="83" t="s">
        <v>1204</v>
      </c>
      <c r="B353" s="64" t="s">
        <v>486</v>
      </c>
      <c r="C353" s="3" t="s">
        <v>487</v>
      </c>
      <c r="D353" s="47" t="s">
        <v>960</v>
      </c>
      <c r="E353" s="96">
        <v>18</v>
      </c>
      <c r="F353" s="115"/>
      <c r="G353" s="116"/>
      <c r="H353" s="142"/>
      <c r="I353" s="117"/>
      <c r="J353" s="118">
        <f t="shared" si="51"/>
        <v>0</v>
      </c>
      <c r="K353" s="119"/>
      <c r="L353" s="120" t="s">
        <v>1580</v>
      </c>
      <c r="M353" s="120"/>
      <c r="N353" s="121"/>
    </row>
    <row r="354" spans="1:14" s="8" customFormat="1" ht="25.5">
      <c r="A354" s="83" t="s">
        <v>1205</v>
      </c>
      <c r="B354" s="64" t="s">
        <v>486</v>
      </c>
      <c r="C354" s="3" t="s">
        <v>485</v>
      </c>
      <c r="D354" s="47" t="s">
        <v>960</v>
      </c>
      <c r="E354" s="96">
        <v>18</v>
      </c>
      <c r="F354" s="115"/>
      <c r="G354" s="116"/>
      <c r="H354" s="142"/>
      <c r="I354" s="117"/>
      <c r="J354" s="118">
        <f t="shared" si="51"/>
        <v>0</v>
      </c>
      <c r="K354" s="119"/>
      <c r="L354" s="120" t="s">
        <v>1580</v>
      </c>
      <c r="M354" s="120"/>
      <c r="N354" s="121"/>
    </row>
    <row r="355" spans="1:14" s="8" customFormat="1" ht="25.5">
      <c r="A355" s="83" t="s">
        <v>1206</v>
      </c>
      <c r="B355" s="64" t="s">
        <v>484</v>
      </c>
      <c r="C355" s="3" t="s">
        <v>483</v>
      </c>
      <c r="D355" s="47" t="s">
        <v>960</v>
      </c>
      <c r="E355" s="96">
        <v>12</v>
      </c>
      <c r="F355" s="115"/>
      <c r="G355" s="116"/>
      <c r="H355" s="142"/>
      <c r="I355" s="117"/>
      <c r="J355" s="118">
        <f t="shared" si="51"/>
        <v>0</v>
      </c>
      <c r="K355" s="119"/>
      <c r="L355" s="120" t="s">
        <v>1580</v>
      </c>
      <c r="M355" s="120"/>
      <c r="N355" s="121"/>
    </row>
    <row r="356" spans="1:14" s="8" customFormat="1" ht="25.5">
      <c r="A356" s="83" t="s">
        <v>1207</v>
      </c>
      <c r="B356" s="64" t="s">
        <v>482</v>
      </c>
      <c r="C356" s="3" t="s">
        <v>481</v>
      </c>
      <c r="D356" s="47" t="s">
        <v>960</v>
      </c>
      <c r="E356" s="96">
        <v>12</v>
      </c>
      <c r="F356" s="115"/>
      <c r="G356" s="116"/>
      <c r="H356" s="142"/>
      <c r="I356" s="117"/>
      <c r="J356" s="118">
        <f t="shared" si="51"/>
        <v>0</v>
      </c>
      <c r="K356" s="119"/>
      <c r="L356" s="120" t="s">
        <v>1580</v>
      </c>
      <c r="M356" s="120"/>
      <c r="N356" s="121"/>
    </row>
    <row r="357" spans="1:14" s="8" customFormat="1">
      <c r="A357" s="83"/>
      <c r="B357" s="200" t="s">
        <v>985</v>
      </c>
      <c r="C357" s="200"/>
      <c r="D357" s="200"/>
      <c r="E357" s="201"/>
      <c r="F357" s="222"/>
      <c r="G357" s="223"/>
      <c r="H357" s="223"/>
      <c r="I357" s="223"/>
      <c r="J357" s="223"/>
      <c r="K357" s="223"/>
      <c r="L357" s="223"/>
      <c r="M357" s="223"/>
      <c r="N357" s="224"/>
    </row>
    <row r="358" spans="1:14" s="8" customFormat="1" ht="25.5">
      <c r="A358" s="83" t="s">
        <v>1208</v>
      </c>
      <c r="B358" s="64" t="s">
        <v>1372</v>
      </c>
      <c r="C358" s="3" t="s">
        <v>476</v>
      </c>
      <c r="D358" s="47" t="s">
        <v>968</v>
      </c>
      <c r="E358" s="96">
        <v>5</v>
      </c>
      <c r="F358" s="115"/>
      <c r="G358" s="116"/>
      <c r="H358" s="142"/>
      <c r="I358" s="117"/>
      <c r="J358" s="118">
        <f t="shared" ref="J358:J360" si="52">ROUND(H358*I358,2)</f>
        <v>0</v>
      </c>
      <c r="K358" s="119"/>
      <c r="L358" s="120" t="s">
        <v>1580</v>
      </c>
      <c r="M358" s="120"/>
      <c r="N358" s="121"/>
    </row>
    <row r="359" spans="1:14" s="17" customFormat="1" ht="25.5">
      <c r="A359" s="83" t="s">
        <v>1209</v>
      </c>
      <c r="B359" s="64" t="s">
        <v>1373</v>
      </c>
      <c r="C359" s="3" t="s">
        <v>476</v>
      </c>
      <c r="D359" s="47" t="s">
        <v>968</v>
      </c>
      <c r="E359" s="96">
        <v>25</v>
      </c>
      <c r="F359" s="115"/>
      <c r="G359" s="116"/>
      <c r="H359" s="142"/>
      <c r="I359" s="117"/>
      <c r="J359" s="118">
        <f t="shared" si="52"/>
        <v>0</v>
      </c>
      <c r="K359" s="119"/>
      <c r="L359" s="120" t="s">
        <v>1580</v>
      </c>
      <c r="M359" s="120"/>
      <c r="N359" s="121"/>
    </row>
    <row r="360" spans="1:14" s="17" customFormat="1" ht="25.5">
      <c r="A360" s="83" t="s">
        <v>1210</v>
      </c>
      <c r="B360" s="64" t="s">
        <v>477</v>
      </c>
      <c r="C360" s="3" t="s">
        <v>476</v>
      </c>
      <c r="D360" s="47" t="s">
        <v>968</v>
      </c>
      <c r="E360" s="96">
        <v>5</v>
      </c>
      <c r="F360" s="115"/>
      <c r="G360" s="116"/>
      <c r="H360" s="142"/>
      <c r="I360" s="117"/>
      <c r="J360" s="118">
        <f t="shared" si="52"/>
        <v>0</v>
      </c>
      <c r="K360" s="119"/>
      <c r="L360" s="120" t="s">
        <v>1580</v>
      </c>
      <c r="M360" s="120"/>
      <c r="N360" s="121"/>
    </row>
    <row r="361" spans="1:14" s="17" customFormat="1">
      <c r="A361" s="83"/>
      <c r="B361" s="200" t="s">
        <v>986</v>
      </c>
      <c r="C361" s="200"/>
      <c r="D361" s="200"/>
      <c r="E361" s="201"/>
      <c r="F361" s="222"/>
      <c r="G361" s="223"/>
      <c r="H361" s="223"/>
      <c r="I361" s="223"/>
      <c r="J361" s="223"/>
      <c r="K361" s="223"/>
      <c r="L361" s="223"/>
      <c r="M361" s="223"/>
      <c r="N361" s="224"/>
    </row>
    <row r="362" spans="1:14" s="17" customFormat="1" ht="25.5">
      <c r="A362" s="83" t="s">
        <v>1211</v>
      </c>
      <c r="B362" s="64" t="s">
        <v>1371</v>
      </c>
      <c r="C362" s="3" t="s">
        <v>474</v>
      </c>
      <c r="D362" s="47" t="s">
        <v>968</v>
      </c>
      <c r="E362" s="96">
        <v>28</v>
      </c>
      <c r="F362" s="115"/>
      <c r="G362" s="116"/>
      <c r="H362" s="142"/>
      <c r="I362" s="117"/>
      <c r="J362" s="118">
        <f t="shared" ref="J362:J374" si="53">ROUND(H362*I362,2)</f>
        <v>0</v>
      </c>
      <c r="K362" s="119"/>
      <c r="L362" s="120" t="s">
        <v>1580</v>
      </c>
      <c r="M362" s="120"/>
      <c r="N362" s="121"/>
    </row>
    <row r="363" spans="1:14" s="17" customFormat="1" ht="25.5">
      <c r="A363" s="83" t="s">
        <v>1212</v>
      </c>
      <c r="B363" s="64" t="s">
        <v>1374</v>
      </c>
      <c r="C363" s="4" t="s">
        <v>473</v>
      </c>
      <c r="D363" s="47" t="s">
        <v>968</v>
      </c>
      <c r="E363" s="96">
        <v>1</v>
      </c>
      <c r="F363" s="115"/>
      <c r="G363" s="116"/>
      <c r="H363" s="142"/>
      <c r="I363" s="117"/>
      <c r="J363" s="118">
        <f t="shared" si="53"/>
        <v>0</v>
      </c>
      <c r="K363" s="119"/>
      <c r="L363" s="120" t="s">
        <v>1580</v>
      </c>
      <c r="M363" s="120"/>
      <c r="N363" s="121"/>
    </row>
    <row r="364" spans="1:14" s="17" customFormat="1" ht="25.5">
      <c r="A364" s="83" t="s">
        <v>1213</v>
      </c>
      <c r="B364" s="64" t="s">
        <v>1375</v>
      </c>
      <c r="C364" s="3" t="s">
        <v>472</v>
      </c>
      <c r="D364" s="47" t="s">
        <v>968</v>
      </c>
      <c r="E364" s="96">
        <v>15</v>
      </c>
      <c r="F364" s="115"/>
      <c r="G364" s="116"/>
      <c r="H364" s="142"/>
      <c r="I364" s="117"/>
      <c r="J364" s="118">
        <f t="shared" si="53"/>
        <v>0</v>
      </c>
      <c r="K364" s="119"/>
      <c r="L364" s="120" t="s">
        <v>1580</v>
      </c>
      <c r="M364" s="120"/>
      <c r="N364" s="121"/>
    </row>
    <row r="365" spans="1:14" s="17" customFormat="1" ht="25.5">
      <c r="A365" s="83" t="s">
        <v>1214</v>
      </c>
      <c r="B365" s="64" t="s">
        <v>1376</v>
      </c>
      <c r="C365" s="3" t="s">
        <v>472</v>
      </c>
      <c r="D365" s="47" t="s">
        <v>968</v>
      </c>
      <c r="E365" s="96">
        <v>8</v>
      </c>
      <c r="F365" s="115"/>
      <c r="G365" s="116"/>
      <c r="H365" s="142"/>
      <c r="I365" s="117"/>
      <c r="J365" s="118">
        <f t="shared" si="53"/>
        <v>0</v>
      </c>
      <c r="K365" s="119"/>
      <c r="L365" s="120" t="s">
        <v>1580</v>
      </c>
      <c r="M365" s="120"/>
      <c r="N365" s="121"/>
    </row>
    <row r="366" spans="1:14" s="17" customFormat="1" ht="25.5">
      <c r="A366" s="83" t="s">
        <v>1215</v>
      </c>
      <c r="B366" s="64" t="s">
        <v>1377</v>
      </c>
      <c r="C366" s="3" t="s">
        <v>471</v>
      </c>
      <c r="D366" s="47" t="s">
        <v>968</v>
      </c>
      <c r="E366" s="96">
        <v>3</v>
      </c>
      <c r="F366" s="115"/>
      <c r="G366" s="116"/>
      <c r="H366" s="142"/>
      <c r="I366" s="117"/>
      <c r="J366" s="118">
        <f t="shared" si="53"/>
        <v>0</v>
      </c>
      <c r="K366" s="119"/>
      <c r="L366" s="120" t="s">
        <v>1580</v>
      </c>
      <c r="M366" s="120"/>
      <c r="N366" s="121"/>
    </row>
    <row r="367" spans="1:14" s="17" customFormat="1" ht="25.5">
      <c r="A367" s="83" t="s">
        <v>1216</v>
      </c>
      <c r="B367" s="64" t="s">
        <v>1378</v>
      </c>
      <c r="C367" s="3" t="s">
        <v>470</v>
      </c>
      <c r="D367" s="47" t="s">
        <v>968</v>
      </c>
      <c r="E367" s="96">
        <v>2</v>
      </c>
      <c r="F367" s="115"/>
      <c r="G367" s="116"/>
      <c r="H367" s="142"/>
      <c r="I367" s="117"/>
      <c r="J367" s="118">
        <f t="shared" si="53"/>
        <v>0</v>
      </c>
      <c r="K367" s="119"/>
      <c r="L367" s="120" t="s">
        <v>1580</v>
      </c>
      <c r="M367" s="120"/>
      <c r="N367" s="121"/>
    </row>
    <row r="368" spans="1:14" s="17" customFormat="1" ht="25.5">
      <c r="A368" s="83" t="s">
        <v>1217</v>
      </c>
      <c r="B368" s="64" t="s">
        <v>1379</v>
      </c>
      <c r="C368" s="3" t="s">
        <v>466</v>
      </c>
      <c r="D368" s="47" t="s">
        <v>968</v>
      </c>
      <c r="E368" s="96">
        <v>15</v>
      </c>
      <c r="F368" s="115"/>
      <c r="G368" s="116"/>
      <c r="H368" s="142"/>
      <c r="I368" s="117"/>
      <c r="J368" s="118">
        <f t="shared" si="53"/>
        <v>0</v>
      </c>
      <c r="K368" s="119"/>
      <c r="L368" s="120" t="s">
        <v>1580</v>
      </c>
      <c r="M368" s="120"/>
      <c r="N368" s="121"/>
    </row>
    <row r="369" spans="1:14" s="17" customFormat="1" ht="25.5">
      <c r="A369" s="83" t="s">
        <v>1218</v>
      </c>
      <c r="B369" s="64" t="s">
        <v>1380</v>
      </c>
      <c r="C369" s="3" t="s">
        <v>466</v>
      </c>
      <c r="D369" s="47" t="s">
        <v>968</v>
      </c>
      <c r="E369" s="96">
        <v>5</v>
      </c>
      <c r="F369" s="115"/>
      <c r="G369" s="116"/>
      <c r="H369" s="142"/>
      <c r="I369" s="117"/>
      <c r="J369" s="118">
        <f t="shared" si="53"/>
        <v>0</v>
      </c>
      <c r="K369" s="119"/>
      <c r="L369" s="120" t="s">
        <v>1580</v>
      </c>
      <c r="M369" s="120"/>
      <c r="N369" s="121"/>
    </row>
    <row r="370" spans="1:14" s="17" customFormat="1" ht="25.5">
      <c r="A370" s="83" t="s">
        <v>1219</v>
      </c>
      <c r="B370" s="64" t="s">
        <v>1381</v>
      </c>
      <c r="C370" s="3" t="s">
        <v>469</v>
      </c>
      <c r="D370" s="47" t="s">
        <v>968</v>
      </c>
      <c r="E370" s="96">
        <v>4</v>
      </c>
      <c r="F370" s="115"/>
      <c r="G370" s="116"/>
      <c r="H370" s="142"/>
      <c r="I370" s="117"/>
      <c r="J370" s="118">
        <f t="shared" si="53"/>
        <v>0</v>
      </c>
      <c r="K370" s="119"/>
      <c r="L370" s="120" t="s">
        <v>1580</v>
      </c>
      <c r="M370" s="120"/>
      <c r="N370" s="121"/>
    </row>
    <row r="371" spans="1:14" s="8" customFormat="1" ht="25.5">
      <c r="A371" s="83" t="s">
        <v>1220</v>
      </c>
      <c r="B371" s="64" t="s">
        <v>1382</v>
      </c>
      <c r="C371" s="3" t="s">
        <v>468</v>
      </c>
      <c r="D371" s="47" t="s">
        <v>968</v>
      </c>
      <c r="E371" s="96">
        <v>6</v>
      </c>
      <c r="F371" s="115"/>
      <c r="G371" s="116"/>
      <c r="H371" s="142"/>
      <c r="I371" s="117"/>
      <c r="J371" s="118">
        <f t="shared" si="53"/>
        <v>0</v>
      </c>
      <c r="K371" s="119"/>
      <c r="L371" s="120" t="s">
        <v>1580</v>
      </c>
      <c r="M371" s="120"/>
      <c r="N371" s="121"/>
    </row>
    <row r="372" spans="1:14" s="8" customFormat="1" ht="25.5">
      <c r="A372" s="83" t="s">
        <v>1221</v>
      </c>
      <c r="B372" s="64" t="s">
        <v>1383</v>
      </c>
      <c r="C372" s="3" t="s">
        <v>467</v>
      </c>
      <c r="D372" s="47" t="s">
        <v>968</v>
      </c>
      <c r="E372" s="96">
        <v>1</v>
      </c>
      <c r="F372" s="115"/>
      <c r="G372" s="116"/>
      <c r="H372" s="142"/>
      <c r="I372" s="117"/>
      <c r="J372" s="118">
        <f t="shared" si="53"/>
        <v>0</v>
      </c>
      <c r="K372" s="119"/>
      <c r="L372" s="120" t="s">
        <v>1580</v>
      </c>
      <c r="M372" s="120"/>
      <c r="N372" s="121"/>
    </row>
    <row r="373" spans="1:14" s="8" customFormat="1" ht="25.5">
      <c r="A373" s="83" t="s">
        <v>1454</v>
      </c>
      <c r="B373" s="64" t="s">
        <v>1384</v>
      </c>
      <c r="C373" s="4" t="s">
        <v>466</v>
      </c>
      <c r="D373" s="47" t="s">
        <v>968</v>
      </c>
      <c r="E373" s="98">
        <v>2</v>
      </c>
      <c r="F373" s="115"/>
      <c r="G373" s="116"/>
      <c r="H373" s="142"/>
      <c r="I373" s="117"/>
      <c r="J373" s="118">
        <f t="shared" si="53"/>
        <v>0</v>
      </c>
      <c r="K373" s="119"/>
      <c r="L373" s="120" t="s">
        <v>1580</v>
      </c>
      <c r="M373" s="120"/>
      <c r="N373" s="121"/>
    </row>
    <row r="374" spans="1:14" s="8" customFormat="1" ht="25.5">
      <c r="A374" s="83" t="s">
        <v>1455</v>
      </c>
      <c r="B374" s="64" t="s">
        <v>1385</v>
      </c>
      <c r="C374" s="4" t="s">
        <v>465</v>
      </c>
      <c r="D374" s="47" t="s">
        <v>968</v>
      </c>
      <c r="E374" s="98">
        <v>3</v>
      </c>
      <c r="F374" s="115"/>
      <c r="G374" s="116"/>
      <c r="H374" s="142"/>
      <c r="I374" s="117"/>
      <c r="J374" s="118">
        <f t="shared" si="53"/>
        <v>0</v>
      </c>
      <c r="K374" s="119"/>
      <c r="L374" s="120" t="s">
        <v>1580</v>
      </c>
      <c r="M374" s="120"/>
      <c r="N374" s="121"/>
    </row>
    <row r="375" spans="1:14" s="8" customFormat="1">
      <c r="A375" s="83" t="s">
        <v>1456</v>
      </c>
      <c r="B375" s="155" t="s">
        <v>463</v>
      </c>
      <c r="C375" s="155"/>
      <c r="D375" s="155"/>
      <c r="E375" s="156"/>
      <c r="F375" s="222"/>
      <c r="G375" s="223"/>
      <c r="H375" s="223"/>
      <c r="I375" s="223"/>
      <c r="J375" s="223"/>
      <c r="K375" s="223"/>
      <c r="L375" s="223"/>
      <c r="M375" s="223"/>
      <c r="N375" s="224"/>
    </row>
    <row r="376" spans="1:14" s="8" customFormat="1" ht="25.5">
      <c r="A376" s="83" t="s">
        <v>1457</v>
      </c>
      <c r="B376" s="64" t="s">
        <v>462</v>
      </c>
      <c r="C376" s="3"/>
      <c r="D376" s="47" t="s">
        <v>960</v>
      </c>
      <c r="E376" s="96">
        <v>70</v>
      </c>
      <c r="F376" s="115"/>
      <c r="G376" s="116"/>
      <c r="H376" s="142"/>
      <c r="I376" s="117"/>
      <c r="J376" s="118">
        <f t="shared" ref="J376:J387" si="54">ROUND(H376*I376,2)</f>
        <v>0</v>
      </c>
      <c r="K376" s="119"/>
      <c r="L376" s="120" t="s">
        <v>1580</v>
      </c>
      <c r="M376" s="120"/>
      <c r="N376" s="121"/>
    </row>
    <row r="377" spans="1:14" s="8" customFormat="1" ht="25.5">
      <c r="A377" s="83" t="s">
        <v>1458</v>
      </c>
      <c r="B377" s="64" t="s">
        <v>461</v>
      </c>
      <c r="C377" s="3"/>
      <c r="D377" s="47" t="s">
        <v>960</v>
      </c>
      <c r="E377" s="96">
        <v>70</v>
      </c>
      <c r="F377" s="115"/>
      <c r="G377" s="116"/>
      <c r="H377" s="142"/>
      <c r="I377" s="117"/>
      <c r="J377" s="118">
        <f t="shared" si="54"/>
        <v>0</v>
      </c>
      <c r="K377" s="119"/>
      <c r="L377" s="120" t="s">
        <v>1580</v>
      </c>
      <c r="M377" s="120"/>
      <c r="N377" s="121"/>
    </row>
    <row r="378" spans="1:14" s="8" customFormat="1" ht="25.5">
      <c r="A378" s="83" t="s">
        <v>1459</v>
      </c>
      <c r="B378" s="64" t="s">
        <v>460</v>
      </c>
      <c r="C378" s="3"/>
      <c r="D378" s="47" t="s">
        <v>960</v>
      </c>
      <c r="E378" s="96">
        <v>70</v>
      </c>
      <c r="F378" s="115"/>
      <c r="G378" s="116"/>
      <c r="H378" s="142"/>
      <c r="I378" s="117"/>
      <c r="J378" s="118">
        <f t="shared" si="54"/>
        <v>0</v>
      </c>
      <c r="K378" s="119"/>
      <c r="L378" s="120" t="s">
        <v>1580</v>
      </c>
      <c r="M378" s="120"/>
      <c r="N378" s="121"/>
    </row>
    <row r="379" spans="1:14" s="8" customFormat="1" ht="25.5">
      <c r="A379" s="83" t="s">
        <v>1460</v>
      </c>
      <c r="B379" s="64" t="s">
        <v>459</v>
      </c>
      <c r="C379" s="3"/>
      <c r="D379" s="47" t="s">
        <v>960</v>
      </c>
      <c r="E379" s="96">
        <v>70</v>
      </c>
      <c r="F379" s="115"/>
      <c r="G379" s="116"/>
      <c r="H379" s="142"/>
      <c r="I379" s="117"/>
      <c r="J379" s="118">
        <f t="shared" si="54"/>
        <v>0</v>
      </c>
      <c r="K379" s="119"/>
      <c r="L379" s="120" t="s">
        <v>1580</v>
      </c>
      <c r="M379" s="120"/>
      <c r="N379" s="121"/>
    </row>
    <row r="380" spans="1:14" s="12" customFormat="1" ht="25.5">
      <c r="A380" s="83" t="s">
        <v>1461</v>
      </c>
      <c r="B380" s="64" t="s">
        <v>458</v>
      </c>
      <c r="C380" s="3"/>
      <c r="D380" s="47" t="s">
        <v>960</v>
      </c>
      <c r="E380" s="96">
        <v>70</v>
      </c>
      <c r="F380" s="115"/>
      <c r="G380" s="116"/>
      <c r="H380" s="142"/>
      <c r="I380" s="117"/>
      <c r="J380" s="118">
        <f t="shared" si="54"/>
        <v>0</v>
      </c>
      <c r="K380" s="119"/>
      <c r="L380" s="120" t="s">
        <v>1580</v>
      </c>
      <c r="M380" s="120"/>
      <c r="N380" s="121"/>
    </row>
    <row r="381" spans="1:14" s="12" customFormat="1" ht="25.5">
      <c r="A381" s="83" t="s">
        <v>1462</v>
      </c>
      <c r="B381" s="64" t="s">
        <v>457</v>
      </c>
      <c r="C381" s="3"/>
      <c r="D381" s="47" t="s">
        <v>960</v>
      </c>
      <c r="E381" s="96">
        <v>70</v>
      </c>
      <c r="F381" s="115"/>
      <c r="G381" s="116"/>
      <c r="H381" s="142"/>
      <c r="I381" s="117"/>
      <c r="J381" s="118">
        <f t="shared" si="54"/>
        <v>0</v>
      </c>
      <c r="K381" s="119"/>
      <c r="L381" s="120" t="s">
        <v>1580</v>
      </c>
      <c r="M381" s="120"/>
      <c r="N381" s="121"/>
    </row>
    <row r="382" spans="1:14" s="12" customFormat="1" ht="25.5">
      <c r="A382" s="83" t="s">
        <v>1463</v>
      </c>
      <c r="B382" s="64" t="s">
        <v>987</v>
      </c>
      <c r="C382" s="3"/>
      <c r="D382" s="47" t="s">
        <v>960</v>
      </c>
      <c r="E382" s="96">
        <v>85</v>
      </c>
      <c r="F382" s="115"/>
      <c r="G382" s="116"/>
      <c r="H382" s="142"/>
      <c r="I382" s="117"/>
      <c r="J382" s="118">
        <f t="shared" si="54"/>
        <v>0</v>
      </c>
      <c r="K382" s="119"/>
      <c r="L382" s="120" t="s">
        <v>1580</v>
      </c>
      <c r="M382" s="120"/>
      <c r="N382" s="121"/>
    </row>
    <row r="383" spans="1:14" s="12" customFormat="1" ht="25.5">
      <c r="A383" s="83" t="s">
        <v>1464</v>
      </c>
      <c r="B383" s="64" t="s">
        <v>988</v>
      </c>
      <c r="C383" s="3"/>
      <c r="D383" s="47" t="s">
        <v>960</v>
      </c>
      <c r="E383" s="96">
        <v>85</v>
      </c>
      <c r="F383" s="115"/>
      <c r="G383" s="116"/>
      <c r="H383" s="142"/>
      <c r="I383" s="117"/>
      <c r="J383" s="118">
        <f t="shared" si="54"/>
        <v>0</v>
      </c>
      <c r="K383" s="119"/>
      <c r="L383" s="120" t="s">
        <v>1580</v>
      </c>
      <c r="M383" s="120"/>
      <c r="N383" s="121"/>
    </row>
    <row r="384" spans="1:14" s="12" customFormat="1" ht="25.5">
      <c r="A384" s="83" t="s">
        <v>1465</v>
      </c>
      <c r="B384" s="64" t="s">
        <v>989</v>
      </c>
      <c r="C384" s="3"/>
      <c r="D384" s="47" t="s">
        <v>960</v>
      </c>
      <c r="E384" s="96">
        <v>70</v>
      </c>
      <c r="F384" s="115"/>
      <c r="G384" s="116"/>
      <c r="H384" s="142"/>
      <c r="I384" s="117"/>
      <c r="J384" s="118">
        <f t="shared" si="54"/>
        <v>0</v>
      </c>
      <c r="K384" s="119"/>
      <c r="L384" s="120" t="s">
        <v>1580</v>
      </c>
      <c r="M384" s="120"/>
      <c r="N384" s="121"/>
    </row>
    <row r="385" spans="1:14" s="12" customFormat="1" ht="25.5">
      <c r="A385" s="83" t="s">
        <v>1466</v>
      </c>
      <c r="B385" s="64" t="s">
        <v>990</v>
      </c>
      <c r="C385" s="3"/>
      <c r="D385" s="47" t="s">
        <v>960</v>
      </c>
      <c r="E385" s="96">
        <v>85</v>
      </c>
      <c r="F385" s="115"/>
      <c r="G385" s="116"/>
      <c r="H385" s="142"/>
      <c r="I385" s="117"/>
      <c r="J385" s="118">
        <f t="shared" si="54"/>
        <v>0</v>
      </c>
      <c r="K385" s="119"/>
      <c r="L385" s="120" t="s">
        <v>1580</v>
      </c>
      <c r="M385" s="120"/>
      <c r="N385" s="121"/>
    </row>
    <row r="386" spans="1:14" s="12" customFormat="1" ht="25.5">
      <c r="A386" s="83" t="s">
        <v>1467</v>
      </c>
      <c r="B386" s="64" t="s">
        <v>991</v>
      </c>
      <c r="C386" s="3"/>
      <c r="D386" s="47" t="s">
        <v>960</v>
      </c>
      <c r="E386" s="96">
        <v>70</v>
      </c>
      <c r="F386" s="115"/>
      <c r="G386" s="116"/>
      <c r="H386" s="142"/>
      <c r="I386" s="117"/>
      <c r="J386" s="118">
        <f t="shared" si="54"/>
        <v>0</v>
      </c>
      <c r="K386" s="119"/>
      <c r="L386" s="120" t="s">
        <v>1580</v>
      </c>
      <c r="M386" s="120"/>
      <c r="N386" s="121"/>
    </row>
    <row r="387" spans="1:14" s="12" customFormat="1" ht="25.5">
      <c r="A387" s="83" t="s">
        <v>1468</v>
      </c>
      <c r="B387" s="64" t="s">
        <v>992</v>
      </c>
      <c r="C387" s="3"/>
      <c r="D387" s="47" t="s">
        <v>960</v>
      </c>
      <c r="E387" s="96">
        <v>70</v>
      </c>
      <c r="F387" s="115"/>
      <c r="G387" s="116"/>
      <c r="H387" s="142"/>
      <c r="I387" s="117"/>
      <c r="J387" s="118">
        <f t="shared" si="54"/>
        <v>0</v>
      </c>
      <c r="K387" s="119"/>
      <c r="L387" s="120" t="s">
        <v>1580</v>
      </c>
      <c r="M387" s="120"/>
      <c r="N387" s="121"/>
    </row>
    <row r="388" spans="1:14" s="12" customFormat="1">
      <c r="A388" s="83"/>
      <c r="B388" s="155" t="s">
        <v>456</v>
      </c>
      <c r="C388" s="155"/>
      <c r="D388" s="155"/>
      <c r="E388" s="156"/>
      <c r="F388" s="222"/>
      <c r="G388" s="223"/>
      <c r="H388" s="223"/>
      <c r="I388" s="223"/>
      <c r="J388" s="223"/>
      <c r="K388" s="223"/>
      <c r="L388" s="223"/>
      <c r="M388" s="223"/>
      <c r="N388" s="224"/>
    </row>
    <row r="389" spans="1:14" s="12" customFormat="1">
      <c r="A389" s="83" t="s">
        <v>1469</v>
      </c>
      <c r="B389" s="155" t="s">
        <v>455</v>
      </c>
      <c r="C389" s="155"/>
      <c r="D389" s="155"/>
      <c r="E389" s="156"/>
      <c r="F389" s="222"/>
      <c r="G389" s="223"/>
      <c r="H389" s="223"/>
      <c r="I389" s="223"/>
      <c r="J389" s="223"/>
      <c r="K389" s="223"/>
      <c r="L389" s="223"/>
      <c r="M389" s="223"/>
      <c r="N389" s="224"/>
    </row>
    <row r="390" spans="1:14" s="12" customFormat="1" ht="25.5">
      <c r="A390" s="83" t="s">
        <v>1470</v>
      </c>
      <c r="B390" s="64" t="s">
        <v>451</v>
      </c>
      <c r="C390" s="3" t="s">
        <v>454</v>
      </c>
      <c r="D390" s="47" t="s">
        <v>960</v>
      </c>
      <c r="E390" s="96">
        <v>20</v>
      </c>
      <c r="F390" s="115"/>
      <c r="G390" s="116"/>
      <c r="H390" s="142"/>
      <c r="I390" s="117"/>
      <c r="J390" s="118">
        <f t="shared" ref="J390:J393" si="55">ROUND(H390*I390,2)</f>
        <v>0</v>
      </c>
      <c r="K390" s="119"/>
      <c r="L390" s="120" t="s">
        <v>1580</v>
      </c>
      <c r="M390" s="120"/>
      <c r="N390" s="121"/>
    </row>
    <row r="391" spans="1:14" s="12" customFormat="1" ht="25.5">
      <c r="A391" s="83" t="s">
        <v>1471</v>
      </c>
      <c r="B391" s="64" t="s">
        <v>451</v>
      </c>
      <c r="C391" s="3" t="s">
        <v>453</v>
      </c>
      <c r="D391" s="47" t="s">
        <v>960</v>
      </c>
      <c r="E391" s="96">
        <v>20</v>
      </c>
      <c r="F391" s="115"/>
      <c r="G391" s="116"/>
      <c r="H391" s="142"/>
      <c r="I391" s="117"/>
      <c r="J391" s="118">
        <f t="shared" si="55"/>
        <v>0</v>
      </c>
      <c r="K391" s="119"/>
      <c r="L391" s="120" t="s">
        <v>1580</v>
      </c>
      <c r="M391" s="120"/>
      <c r="N391" s="121"/>
    </row>
    <row r="392" spans="1:14" s="12" customFormat="1" ht="25.5">
      <c r="A392" s="83" t="s">
        <v>1472</v>
      </c>
      <c r="B392" s="64" t="s">
        <v>451</v>
      </c>
      <c r="C392" s="3" t="s">
        <v>452</v>
      </c>
      <c r="D392" s="47" t="s">
        <v>960</v>
      </c>
      <c r="E392" s="96">
        <v>20</v>
      </c>
      <c r="F392" s="115"/>
      <c r="G392" s="116"/>
      <c r="H392" s="142"/>
      <c r="I392" s="117"/>
      <c r="J392" s="118">
        <f t="shared" si="55"/>
        <v>0</v>
      </c>
      <c r="K392" s="119"/>
      <c r="L392" s="120" t="s">
        <v>1580</v>
      </c>
      <c r="M392" s="120"/>
      <c r="N392" s="121"/>
    </row>
    <row r="393" spans="1:14" s="12" customFormat="1" ht="25.5">
      <c r="A393" s="83" t="s">
        <v>1473</v>
      </c>
      <c r="B393" s="64" t="s">
        <v>451</v>
      </c>
      <c r="C393" s="3" t="s">
        <v>450</v>
      </c>
      <c r="D393" s="47" t="s">
        <v>960</v>
      </c>
      <c r="E393" s="96">
        <v>30</v>
      </c>
      <c r="F393" s="115"/>
      <c r="G393" s="116"/>
      <c r="H393" s="142"/>
      <c r="I393" s="117"/>
      <c r="J393" s="118">
        <f t="shared" si="55"/>
        <v>0</v>
      </c>
      <c r="K393" s="119"/>
      <c r="L393" s="120" t="s">
        <v>1580</v>
      </c>
      <c r="M393" s="120"/>
      <c r="N393" s="121"/>
    </row>
    <row r="394" spans="1:14" s="8" customFormat="1" ht="25.5">
      <c r="A394" s="202" t="s">
        <v>1586</v>
      </c>
      <c r="B394" s="203"/>
      <c r="C394" s="203"/>
      <c r="D394" s="203"/>
      <c r="E394" s="204"/>
      <c r="F394" s="168" t="s">
        <v>1586</v>
      </c>
      <c r="G394" s="169"/>
      <c r="H394" s="169"/>
      <c r="I394" s="169"/>
      <c r="J394" s="118">
        <f>SUM(J390:J393)</f>
        <v>0</v>
      </c>
      <c r="K394" s="119"/>
      <c r="L394" s="120" t="s">
        <v>1580</v>
      </c>
      <c r="M394" s="120"/>
      <c r="N394" s="121"/>
    </row>
    <row r="395" spans="1:14" s="12" customFormat="1">
      <c r="A395" s="83"/>
      <c r="B395" s="155" t="s">
        <v>449</v>
      </c>
      <c r="C395" s="155"/>
      <c r="D395" s="155"/>
      <c r="E395" s="156"/>
      <c r="F395" s="222"/>
      <c r="G395" s="223"/>
      <c r="H395" s="223"/>
      <c r="I395" s="223"/>
      <c r="J395" s="223"/>
      <c r="K395" s="223"/>
      <c r="L395" s="223"/>
      <c r="M395" s="223"/>
      <c r="N395" s="224"/>
    </row>
    <row r="396" spans="1:14" s="12" customFormat="1" ht="25.5">
      <c r="A396" s="83" t="s">
        <v>1222</v>
      </c>
      <c r="B396" s="64" t="s">
        <v>445</v>
      </c>
      <c r="C396" s="3" t="s">
        <v>448</v>
      </c>
      <c r="D396" s="47" t="s">
        <v>960</v>
      </c>
      <c r="E396" s="96">
        <v>24</v>
      </c>
      <c r="F396" s="115"/>
      <c r="G396" s="116"/>
      <c r="H396" s="142"/>
      <c r="I396" s="117"/>
      <c r="J396" s="118">
        <f t="shared" ref="J396:J401" si="56">ROUND(H396*I396,2)</f>
        <v>0</v>
      </c>
      <c r="K396" s="119"/>
      <c r="L396" s="120" t="s">
        <v>1580</v>
      </c>
      <c r="M396" s="120"/>
      <c r="N396" s="121"/>
    </row>
    <row r="397" spans="1:14" s="12" customFormat="1" ht="25.5">
      <c r="A397" s="83" t="s">
        <v>1223</v>
      </c>
      <c r="B397" s="64" t="s">
        <v>445</v>
      </c>
      <c r="C397" s="3" t="s">
        <v>447</v>
      </c>
      <c r="D397" s="47" t="s">
        <v>960</v>
      </c>
      <c r="E397" s="96">
        <v>28</v>
      </c>
      <c r="F397" s="115"/>
      <c r="G397" s="116"/>
      <c r="H397" s="142"/>
      <c r="I397" s="117"/>
      <c r="J397" s="118">
        <f t="shared" si="56"/>
        <v>0</v>
      </c>
      <c r="K397" s="119"/>
      <c r="L397" s="120" t="s">
        <v>1580</v>
      </c>
      <c r="M397" s="120"/>
      <c r="N397" s="121"/>
    </row>
    <row r="398" spans="1:14" s="12" customFormat="1" ht="25.5">
      <c r="A398" s="83" t="s">
        <v>1224</v>
      </c>
      <c r="B398" s="64" t="s">
        <v>445</v>
      </c>
      <c r="C398" s="3" t="s">
        <v>446</v>
      </c>
      <c r="D398" s="47" t="s">
        <v>960</v>
      </c>
      <c r="E398" s="96">
        <v>22</v>
      </c>
      <c r="F398" s="115"/>
      <c r="G398" s="116"/>
      <c r="H398" s="142"/>
      <c r="I398" s="117"/>
      <c r="J398" s="118">
        <f t="shared" si="56"/>
        <v>0</v>
      </c>
      <c r="K398" s="119"/>
      <c r="L398" s="120" t="s">
        <v>1580</v>
      </c>
      <c r="M398" s="120"/>
      <c r="N398" s="121"/>
    </row>
    <row r="399" spans="1:14" s="12" customFormat="1" ht="25.5">
      <c r="A399" s="83" t="s">
        <v>1225</v>
      </c>
      <c r="B399" s="64" t="s">
        <v>445</v>
      </c>
      <c r="C399" s="3" t="s">
        <v>444</v>
      </c>
      <c r="D399" s="47" t="s">
        <v>960</v>
      </c>
      <c r="E399" s="96">
        <v>14</v>
      </c>
      <c r="F399" s="115"/>
      <c r="G399" s="116"/>
      <c r="H399" s="142"/>
      <c r="I399" s="117"/>
      <c r="J399" s="118">
        <f t="shared" si="56"/>
        <v>0</v>
      </c>
      <c r="K399" s="119"/>
      <c r="L399" s="120" t="s">
        <v>1580</v>
      </c>
      <c r="M399" s="120"/>
      <c r="N399" s="121"/>
    </row>
    <row r="400" spans="1:14" s="12" customFormat="1" ht="25.5">
      <c r="A400" s="83" t="s">
        <v>1474</v>
      </c>
      <c r="B400" s="64" t="s">
        <v>443</v>
      </c>
      <c r="C400" s="3" t="s">
        <v>442</v>
      </c>
      <c r="D400" s="47" t="s">
        <v>960</v>
      </c>
      <c r="E400" s="96">
        <v>12</v>
      </c>
      <c r="F400" s="115"/>
      <c r="G400" s="116"/>
      <c r="H400" s="142"/>
      <c r="I400" s="117"/>
      <c r="J400" s="118">
        <f t="shared" si="56"/>
        <v>0</v>
      </c>
      <c r="K400" s="119"/>
      <c r="L400" s="120" t="s">
        <v>1580</v>
      </c>
      <c r="M400" s="120"/>
      <c r="N400" s="121"/>
    </row>
    <row r="401" spans="1:14" s="12" customFormat="1" ht="25.5">
      <c r="A401" s="83" t="s">
        <v>1475</v>
      </c>
      <c r="B401" s="38" t="s">
        <v>441</v>
      </c>
      <c r="C401" s="67" t="s">
        <v>440</v>
      </c>
      <c r="D401" s="47" t="s">
        <v>960</v>
      </c>
      <c r="E401" s="102">
        <v>21</v>
      </c>
      <c r="F401" s="115"/>
      <c r="G401" s="116"/>
      <c r="H401" s="142"/>
      <c r="I401" s="117"/>
      <c r="J401" s="118">
        <f t="shared" si="56"/>
        <v>0</v>
      </c>
      <c r="K401" s="119"/>
      <c r="L401" s="120" t="s">
        <v>1580</v>
      </c>
      <c r="M401" s="120"/>
      <c r="N401" s="121"/>
    </row>
    <row r="402" spans="1:14" s="12" customFormat="1">
      <c r="A402" s="83" t="s">
        <v>1476</v>
      </c>
      <c r="B402" s="155" t="s">
        <v>439</v>
      </c>
      <c r="C402" s="155"/>
      <c r="D402" s="155"/>
      <c r="E402" s="156"/>
      <c r="F402" s="222"/>
      <c r="G402" s="223"/>
      <c r="H402" s="223"/>
      <c r="I402" s="223"/>
      <c r="J402" s="223"/>
      <c r="K402" s="223"/>
      <c r="L402" s="223"/>
      <c r="M402" s="223"/>
      <c r="N402" s="224"/>
    </row>
    <row r="403" spans="1:14" s="12" customFormat="1" ht="25.5">
      <c r="A403" s="83" t="s">
        <v>1477</v>
      </c>
      <c r="B403" s="64" t="s">
        <v>438</v>
      </c>
      <c r="C403" s="3" t="s">
        <v>433</v>
      </c>
      <c r="D403" s="47" t="s">
        <v>960</v>
      </c>
      <c r="E403" s="98">
        <v>4</v>
      </c>
      <c r="F403" s="115"/>
      <c r="G403" s="116"/>
      <c r="H403" s="142"/>
      <c r="I403" s="117"/>
      <c r="J403" s="118">
        <f t="shared" ref="J403:J406" si="57">ROUND(H403*I403,2)</f>
        <v>0</v>
      </c>
      <c r="K403" s="119"/>
      <c r="L403" s="120" t="s">
        <v>1580</v>
      </c>
      <c r="M403" s="120"/>
      <c r="N403" s="121"/>
    </row>
    <row r="404" spans="1:14" s="12" customFormat="1" ht="25.5">
      <c r="A404" s="83" t="s">
        <v>1478</v>
      </c>
      <c r="B404" s="64" t="s">
        <v>437</v>
      </c>
      <c r="C404" s="3" t="s">
        <v>436</v>
      </c>
      <c r="D404" s="47" t="s">
        <v>960</v>
      </c>
      <c r="E404" s="98">
        <v>10</v>
      </c>
      <c r="F404" s="115"/>
      <c r="G404" s="116"/>
      <c r="H404" s="142"/>
      <c r="I404" s="117"/>
      <c r="J404" s="118">
        <f t="shared" si="57"/>
        <v>0</v>
      </c>
      <c r="K404" s="119"/>
      <c r="L404" s="120" t="s">
        <v>1580</v>
      </c>
      <c r="M404" s="120"/>
      <c r="N404" s="121"/>
    </row>
    <row r="405" spans="1:14" s="12" customFormat="1" ht="25.5">
      <c r="A405" s="83" t="s">
        <v>1479</v>
      </c>
      <c r="B405" s="64" t="s">
        <v>435</v>
      </c>
      <c r="C405" s="3" t="s">
        <v>433</v>
      </c>
      <c r="D405" s="47" t="s">
        <v>960</v>
      </c>
      <c r="E405" s="98">
        <v>10</v>
      </c>
      <c r="F405" s="115"/>
      <c r="G405" s="116"/>
      <c r="H405" s="142"/>
      <c r="I405" s="117"/>
      <c r="J405" s="118">
        <f t="shared" si="57"/>
        <v>0</v>
      </c>
      <c r="K405" s="119"/>
      <c r="L405" s="120" t="s">
        <v>1580</v>
      </c>
      <c r="M405" s="120"/>
      <c r="N405" s="121"/>
    </row>
    <row r="406" spans="1:14" s="12" customFormat="1" ht="25.5">
      <c r="A406" s="83" t="s">
        <v>1480</v>
      </c>
      <c r="B406" s="64" t="s">
        <v>434</v>
      </c>
      <c r="C406" s="3" t="s">
        <v>433</v>
      </c>
      <c r="D406" s="47" t="s">
        <v>960</v>
      </c>
      <c r="E406" s="98">
        <v>10</v>
      </c>
      <c r="F406" s="115"/>
      <c r="G406" s="116"/>
      <c r="H406" s="142"/>
      <c r="I406" s="117"/>
      <c r="J406" s="118">
        <f t="shared" si="57"/>
        <v>0</v>
      </c>
      <c r="K406" s="119"/>
      <c r="L406" s="120" t="s">
        <v>1580</v>
      </c>
      <c r="M406" s="120"/>
      <c r="N406" s="121"/>
    </row>
    <row r="407" spans="1:14" s="8" customFormat="1" ht="25.5">
      <c r="A407" s="202" t="s">
        <v>1586</v>
      </c>
      <c r="B407" s="203"/>
      <c r="C407" s="203"/>
      <c r="D407" s="203"/>
      <c r="E407" s="204"/>
      <c r="F407" s="168" t="s">
        <v>1586</v>
      </c>
      <c r="G407" s="169"/>
      <c r="H407" s="169"/>
      <c r="I407" s="169"/>
      <c r="J407" s="118">
        <f>SUM(J403:J406)</f>
        <v>0</v>
      </c>
      <c r="K407" s="119"/>
      <c r="L407" s="120" t="s">
        <v>1580</v>
      </c>
      <c r="M407" s="120"/>
      <c r="N407" s="121"/>
    </row>
    <row r="408" spans="1:14" s="12" customFormat="1">
      <c r="A408" s="83" t="s">
        <v>1481</v>
      </c>
      <c r="B408" s="155" t="s">
        <v>381</v>
      </c>
      <c r="C408" s="155"/>
      <c r="D408" s="155"/>
      <c r="E408" s="156"/>
      <c r="F408" s="222"/>
      <c r="G408" s="223"/>
      <c r="H408" s="223"/>
      <c r="I408" s="223"/>
      <c r="J408" s="223"/>
      <c r="K408" s="223"/>
      <c r="L408" s="223"/>
      <c r="M408" s="223"/>
      <c r="N408" s="224"/>
    </row>
    <row r="409" spans="1:14" s="18" customFormat="1" ht="25.5">
      <c r="A409" s="83" t="s">
        <v>1482</v>
      </c>
      <c r="B409" s="64" t="s">
        <v>431</v>
      </c>
      <c r="C409" s="3" t="s">
        <v>429</v>
      </c>
      <c r="D409" s="47" t="s">
        <v>969</v>
      </c>
      <c r="E409" s="96">
        <v>200</v>
      </c>
      <c r="F409" s="115"/>
      <c r="G409" s="116"/>
      <c r="H409" s="142"/>
      <c r="I409" s="117"/>
      <c r="J409" s="118">
        <f t="shared" ref="J409:J417" si="58">ROUND(H409*I409,2)</f>
        <v>0</v>
      </c>
      <c r="K409" s="119"/>
      <c r="L409" s="120" t="s">
        <v>1580</v>
      </c>
      <c r="M409" s="120"/>
      <c r="N409" s="121"/>
    </row>
    <row r="410" spans="1:14" s="18" customFormat="1" ht="25.5">
      <c r="A410" s="83" t="s">
        <v>1483</v>
      </c>
      <c r="B410" s="64" t="s">
        <v>430</v>
      </c>
      <c r="C410" s="3" t="s">
        <v>429</v>
      </c>
      <c r="D410" s="47" t="s">
        <v>969</v>
      </c>
      <c r="E410" s="96">
        <v>180</v>
      </c>
      <c r="F410" s="115"/>
      <c r="G410" s="116"/>
      <c r="H410" s="142"/>
      <c r="I410" s="117"/>
      <c r="J410" s="118">
        <f t="shared" si="58"/>
        <v>0</v>
      </c>
      <c r="K410" s="119"/>
      <c r="L410" s="120" t="s">
        <v>1580</v>
      </c>
      <c r="M410" s="120"/>
      <c r="N410" s="121"/>
    </row>
    <row r="411" spans="1:14" s="18" customFormat="1" ht="25.5">
      <c r="A411" s="83" t="s">
        <v>1484</v>
      </c>
      <c r="B411" s="64" t="s">
        <v>428</v>
      </c>
      <c r="C411" s="3" t="s">
        <v>422</v>
      </c>
      <c r="D411" s="47" t="s">
        <v>969</v>
      </c>
      <c r="E411" s="96">
        <v>100</v>
      </c>
      <c r="F411" s="115"/>
      <c r="G411" s="116"/>
      <c r="H411" s="142"/>
      <c r="I411" s="117"/>
      <c r="J411" s="118">
        <f t="shared" si="58"/>
        <v>0</v>
      </c>
      <c r="K411" s="119"/>
      <c r="L411" s="120" t="s">
        <v>1580</v>
      </c>
      <c r="M411" s="120"/>
      <c r="N411" s="121"/>
    </row>
    <row r="412" spans="1:14" s="18" customFormat="1" ht="25.5">
      <c r="A412" s="83" t="s">
        <v>1485</v>
      </c>
      <c r="B412" s="64" t="s">
        <v>427</v>
      </c>
      <c r="C412" s="3" t="s">
        <v>422</v>
      </c>
      <c r="D412" s="47" t="s">
        <v>969</v>
      </c>
      <c r="E412" s="96">
        <v>100</v>
      </c>
      <c r="F412" s="115"/>
      <c r="G412" s="116"/>
      <c r="H412" s="142"/>
      <c r="I412" s="117"/>
      <c r="J412" s="118">
        <f t="shared" si="58"/>
        <v>0</v>
      </c>
      <c r="K412" s="119"/>
      <c r="L412" s="120" t="s">
        <v>1580</v>
      </c>
      <c r="M412" s="120"/>
      <c r="N412" s="121"/>
    </row>
    <row r="413" spans="1:14" s="18" customFormat="1" ht="25.5">
      <c r="A413" s="83" t="s">
        <v>1486</v>
      </c>
      <c r="B413" s="64" t="s">
        <v>426</v>
      </c>
      <c r="C413" s="3" t="s">
        <v>422</v>
      </c>
      <c r="D413" s="47" t="s">
        <v>969</v>
      </c>
      <c r="E413" s="96">
        <v>100</v>
      </c>
      <c r="F413" s="115"/>
      <c r="G413" s="116"/>
      <c r="H413" s="142"/>
      <c r="I413" s="117"/>
      <c r="J413" s="118">
        <f t="shared" si="58"/>
        <v>0</v>
      </c>
      <c r="K413" s="119"/>
      <c r="L413" s="120" t="s">
        <v>1580</v>
      </c>
      <c r="M413" s="120"/>
      <c r="N413" s="121"/>
    </row>
    <row r="414" spans="1:14" s="18" customFormat="1" ht="25.5">
      <c r="A414" s="83" t="s">
        <v>1487</v>
      </c>
      <c r="B414" s="64" t="s">
        <v>425</v>
      </c>
      <c r="C414" s="3" t="s">
        <v>422</v>
      </c>
      <c r="D414" s="47" t="s">
        <v>969</v>
      </c>
      <c r="E414" s="96">
        <v>100</v>
      </c>
      <c r="F414" s="115"/>
      <c r="G414" s="116"/>
      <c r="H414" s="142"/>
      <c r="I414" s="117"/>
      <c r="J414" s="118">
        <f t="shared" si="58"/>
        <v>0</v>
      </c>
      <c r="K414" s="119"/>
      <c r="L414" s="120" t="s">
        <v>1580</v>
      </c>
      <c r="M414" s="120"/>
      <c r="N414" s="121"/>
    </row>
    <row r="415" spans="1:14" s="18" customFormat="1" ht="25.5">
      <c r="A415" s="83" t="s">
        <v>1488</v>
      </c>
      <c r="B415" s="64" t="s">
        <v>424</v>
      </c>
      <c r="C415" s="3" t="s">
        <v>422</v>
      </c>
      <c r="D415" s="47" t="s">
        <v>969</v>
      </c>
      <c r="E415" s="96">
        <v>100</v>
      </c>
      <c r="F415" s="115"/>
      <c r="G415" s="116"/>
      <c r="H415" s="142"/>
      <c r="I415" s="117"/>
      <c r="J415" s="118">
        <f t="shared" si="58"/>
        <v>0</v>
      </c>
      <c r="K415" s="119"/>
      <c r="L415" s="120" t="s">
        <v>1580</v>
      </c>
      <c r="M415" s="120"/>
      <c r="N415" s="121"/>
    </row>
    <row r="416" spans="1:14" s="18" customFormat="1" ht="25.5">
      <c r="A416" s="83" t="s">
        <v>1489</v>
      </c>
      <c r="B416" s="64" t="s">
        <v>423</v>
      </c>
      <c r="C416" s="3" t="s">
        <v>422</v>
      </c>
      <c r="D416" s="47" t="s">
        <v>969</v>
      </c>
      <c r="E416" s="96">
        <v>100</v>
      </c>
      <c r="F416" s="115"/>
      <c r="G416" s="116"/>
      <c r="H416" s="142"/>
      <c r="I416" s="117"/>
      <c r="J416" s="118">
        <f t="shared" si="58"/>
        <v>0</v>
      </c>
      <c r="K416" s="119"/>
      <c r="L416" s="120" t="s">
        <v>1580</v>
      </c>
      <c r="M416" s="120"/>
      <c r="N416" s="121"/>
    </row>
    <row r="417" spans="1:14" s="18" customFormat="1" ht="25.5">
      <c r="A417" s="83" t="s">
        <v>1490</v>
      </c>
      <c r="B417" s="64" t="s">
        <v>421</v>
      </c>
      <c r="C417" s="3" t="s">
        <v>420</v>
      </c>
      <c r="D417" s="47" t="s">
        <v>969</v>
      </c>
      <c r="E417" s="96">
        <v>40</v>
      </c>
      <c r="F417" s="115"/>
      <c r="G417" s="116"/>
      <c r="H417" s="142"/>
      <c r="I417" s="117"/>
      <c r="J417" s="118">
        <f t="shared" si="58"/>
        <v>0</v>
      </c>
      <c r="K417" s="119"/>
      <c r="L417" s="120" t="s">
        <v>1580</v>
      </c>
      <c r="M417" s="120"/>
      <c r="N417" s="121"/>
    </row>
    <row r="418" spans="1:14" s="8" customFormat="1" ht="25.5">
      <c r="A418" s="202" t="s">
        <v>1586</v>
      </c>
      <c r="B418" s="203"/>
      <c r="C418" s="203"/>
      <c r="D418" s="203"/>
      <c r="E418" s="204"/>
      <c r="F418" s="168" t="s">
        <v>1586</v>
      </c>
      <c r="G418" s="169"/>
      <c r="H418" s="169"/>
      <c r="I418" s="169"/>
      <c r="J418" s="118">
        <f>SUM(J409:J417)</f>
        <v>0</v>
      </c>
      <c r="K418" s="119"/>
      <c r="L418" s="120" t="s">
        <v>1580</v>
      </c>
      <c r="M418" s="120"/>
      <c r="N418" s="121"/>
    </row>
    <row r="419" spans="1:14" s="18" customFormat="1">
      <c r="A419" s="83"/>
      <c r="B419" s="155" t="s">
        <v>418</v>
      </c>
      <c r="C419" s="155"/>
      <c r="D419" s="155"/>
      <c r="E419" s="156"/>
      <c r="F419" s="222"/>
      <c r="G419" s="223"/>
      <c r="H419" s="223"/>
      <c r="I419" s="223"/>
      <c r="J419" s="223"/>
      <c r="K419" s="223"/>
      <c r="L419" s="223"/>
      <c r="M419" s="223"/>
      <c r="N419" s="224"/>
    </row>
    <row r="420" spans="1:14" s="18" customFormat="1" ht="25.5">
      <c r="A420" s="83" t="s">
        <v>1226</v>
      </c>
      <c r="B420" s="64" t="s">
        <v>417</v>
      </c>
      <c r="C420" s="3" t="s">
        <v>416</v>
      </c>
      <c r="D420" s="47" t="s">
        <v>960</v>
      </c>
      <c r="E420" s="96">
        <v>6</v>
      </c>
      <c r="F420" s="115"/>
      <c r="G420" s="116"/>
      <c r="H420" s="142"/>
      <c r="I420" s="117"/>
      <c r="J420" s="118">
        <f t="shared" ref="J420" si="59">ROUND(H420*I420,2)</f>
        <v>0</v>
      </c>
      <c r="K420" s="119"/>
      <c r="L420" s="120" t="s">
        <v>1580</v>
      </c>
      <c r="M420" s="120"/>
      <c r="N420" s="121"/>
    </row>
    <row r="421" spans="1:14" s="12" customFormat="1">
      <c r="A421" s="83"/>
      <c r="B421" s="155" t="s">
        <v>414</v>
      </c>
      <c r="C421" s="155"/>
      <c r="D421" s="155"/>
      <c r="E421" s="156"/>
      <c r="F421" s="222"/>
      <c r="G421" s="223"/>
      <c r="H421" s="223"/>
      <c r="I421" s="223"/>
      <c r="J421" s="223"/>
      <c r="K421" s="223"/>
      <c r="L421" s="223"/>
      <c r="M421" s="223"/>
      <c r="N421" s="224"/>
    </row>
    <row r="422" spans="1:14" s="12" customFormat="1" ht="25.5">
      <c r="A422" s="83" t="s">
        <v>1227</v>
      </c>
      <c r="B422" s="64" t="s">
        <v>413</v>
      </c>
      <c r="C422" s="3" t="s">
        <v>975</v>
      </c>
      <c r="D422" s="47" t="s">
        <v>993</v>
      </c>
      <c r="E422" s="96">
        <v>400</v>
      </c>
      <c r="F422" s="115"/>
      <c r="G422" s="116"/>
      <c r="H422" s="142"/>
      <c r="I422" s="117"/>
      <c r="J422" s="118">
        <f t="shared" ref="J422" si="60">ROUND(H422*I422,2)</f>
        <v>0</v>
      </c>
      <c r="K422" s="119"/>
      <c r="L422" s="120" t="s">
        <v>1580</v>
      </c>
      <c r="M422" s="120"/>
      <c r="N422" s="121"/>
    </row>
    <row r="423" spans="1:14" s="19" customFormat="1" ht="29.25" customHeight="1">
      <c r="A423" s="83"/>
      <c r="B423" s="155" t="s">
        <v>401</v>
      </c>
      <c r="C423" s="155"/>
      <c r="D423" s="155"/>
      <c r="E423" s="156"/>
      <c r="F423" s="222"/>
      <c r="G423" s="223"/>
      <c r="H423" s="223"/>
      <c r="I423" s="223"/>
      <c r="J423" s="223"/>
      <c r="K423" s="223"/>
      <c r="L423" s="223"/>
      <c r="M423" s="223"/>
      <c r="N423" s="224"/>
    </row>
    <row r="424" spans="1:14" s="19" customFormat="1" ht="25.5">
      <c r="A424" s="83" t="s">
        <v>1228</v>
      </c>
      <c r="B424" s="64" t="s">
        <v>994</v>
      </c>
      <c r="C424" s="4" t="s">
        <v>400</v>
      </c>
      <c r="D424" s="5" t="s">
        <v>961</v>
      </c>
      <c r="E424" s="105">
        <v>15</v>
      </c>
      <c r="F424" s="115"/>
      <c r="G424" s="116"/>
      <c r="H424" s="142"/>
      <c r="I424" s="117"/>
      <c r="J424" s="118">
        <f t="shared" ref="J424:J430" si="61">ROUND(H424*I424,2)</f>
        <v>0</v>
      </c>
      <c r="K424" s="119"/>
      <c r="L424" s="120" t="s">
        <v>1580</v>
      </c>
      <c r="M424" s="120"/>
      <c r="N424" s="121"/>
    </row>
    <row r="425" spans="1:14" s="19" customFormat="1" ht="25.5">
      <c r="A425" s="83" t="s">
        <v>1229</v>
      </c>
      <c r="B425" s="64" t="s">
        <v>994</v>
      </c>
      <c r="C425" s="4" t="s">
        <v>399</v>
      </c>
      <c r="D425" s="5" t="s">
        <v>961</v>
      </c>
      <c r="E425" s="96">
        <v>4</v>
      </c>
      <c r="F425" s="115"/>
      <c r="G425" s="116"/>
      <c r="H425" s="142"/>
      <c r="I425" s="117"/>
      <c r="J425" s="118">
        <f t="shared" si="61"/>
        <v>0</v>
      </c>
      <c r="K425" s="119"/>
      <c r="L425" s="120" t="s">
        <v>1580</v>
      </c>
      <c r="M425" s="120"/>
      <c r="N425" s="121"/>
    </row>
    <row r="426" spans="1:14" s="19" customFormat="1" ht="25.5">
      <c r="A426" s="83" t="s">
        <v>1230</v>
      </c>
      <c r="B426" s="64" t="s">
        <v>994</v>
      </c>
      <c r="C426" s="4" t="s">
        <v>398</v>
      </c>
      <c r="D426" s="5" t="s">
        <v>961</v>
      </c>
      <c r="E426" s="96">
        <v>20</v>
      </c>
      <c r="F426" s="115"/>
      <c r="G426" s="116"/>
      <c r="H426" s="142"/>
      <c r="I426" s="117"/>
      <c r="J426" s="118">
        <f t="shared" si="61"/>
        <v>0</v>
      </c>
      <c r="K426" s="119"/>
      <c r="L426" s="120" t="s">
        <v>1580</v>
      </c>
      <c r="M426" s="120"/>
      <c r="N426" s="121"/>
    </row>
    <row r="427" spans="1:14" s="19" customFormat="1" ht="25.5">
      <c r="A427" s="83" t="s">
        <v>1231</v>
      </c>
      <c r="B427" s="64" t="s">
        <v>995</v>
      </c>
      <c r="C427" s="4" t="s">
        <v>397</v>
      </c>
      <c r="D427" s="5" t="s">
        <v>961</v>
      </c>
      <c r="E427" s="96">
        <v>2</v>
      </c>
      <c r="F427" s="115"/>
      <c r="G427" s="116"/>
      <c r="H427" s="142"/>
      <c r="I427" s="117"/>
      <c r="J427" s="118">
        <f t="shared" si="61"/>
        <v>0</v>
      </c>
      <c r="K427" s="119"/>
      <c r="L427" s="120" t="s">
        <v>1580</v>
      </c>
      <c r="M427" s="120"/>
      <c r="N427" s="121"/>
    </row>
    <row r="428" spans="1:14" s="19" customFormat="1" ht="25.5">
      <c r="A428" s="83" t="s">
        <v>1232</v>
      </c>
      <c r="B428" s="64" t="s">
        <v>995</v>
      </c>
      <c r="C428" s="4" t="s">
        <v>396</v>
      </c>
      <c r="D428" s="5" t="s">
        <v>961</v>
      </c>
      <c r="E428" s="96">
        <v>2</v>
      </c>
      <c r="F428" s="115"/>
      <c r="G428" s="116"/>
      <c r="H428" s="142"/>
      <c r="I428" s="117"/>
      <c r="J428" s="118">
        <f t="shared" si="61"/>
        <v>0</v>
      </c>
      <c r="K428" s="119"/>
      <c r="L428" s="120" t="s">
        <v>1580</v>
      </c>
      <c r="M428" s="120"/>
      <c r="N428" s="121"/>
    </row>
    <row r="429" spans="1:14" s="12" customFormat="1" ht="25.5">
      <c r="A429" s="83" t="s">
        <v>1233</v>
      </c>
      <c r="B429" s="183" t="s">
        <v>394</v>
      </c>
      <c r="C429" s="183"/>
      <c r="D429" s="5" t="s">
        <v>961</v>
      </c>
      <c r="E429" s="96">
        <v>2</v>
      </c>
      <c r="F429" s="115"/>
      <c r="G429" s="116"/>
      <c r="H429" s="142"/>
      <c r="I429" s="117"/>
      <c r="J429" s="118">
        <f t="shared" si="61"/>
        <v>0</v>
      </c>
      <c r="K429" s="119"/>
      <c r="L429" s="120" t="s">
        <v>1580</v>
      </c>
      <c r="M429" s="120"/>
      <c r="N429" s="121"/>
    </row>
    <row r="430" spans="1:14" s="12" customFormat="1" ht="25.5">
      <c r="A430" s="83" t="s">
        <v>1234</v>
      </c>
      <c r="B430" s="184" t="s">
        <v>1386</v>
      </c>
      <c r="C430" s="184"/>
      <c r="D430" s="5" t="s">
        <v>961</v>
      </c>
      <c r="E430" s="96">
        <v>2</v>
      </c>
      <c r="F430" s="115"/>
      <c r="G430" s="116"/>
      <c r="H430" s="142"/>
      <c r="I430" s="117"/>
      <c r="J430" s="118">
        <f t="shared" si="61"/>
        <v>0</v>
      </c>
      <c r="K430" s="119"/>
      <c r="L430" s="120" t="s">
        <v>1580</v>
      </c>
      <c r="M430" s="120"/>
      <c r="N430" s="121"/>
    </row>
    <row r="431" spans="1:14" s="13" customFormat="1">
      <c r="A431" s="83"/>
      <c r="B431" s="155" t="s">
        <v>392</v>
      </c>
      <c r="C431" s="155"/>
      <c r="D431" s="155"/>
      <c r="E431" s="156"/>
      <c r="F431" s="222"/>
      <c r="G431" s="223"/>
      <c r="H431" s="223"/>
      <c r="I431" s="223"/>
      <c r="J431" s="223"/>
      <c r="K431" s="223"/>
      <c r="L431" s="223"/>
      <c r="M431" s="223"/>
      <c r="N431" s="224"/>
    </row>
    <row r="432" spans="1:14" s="12" customFormat="1" ht="25.5">
      <c r="A432" s="83" t="s">
        <v>1235</v>
      </c>
      <c r="B432" s="64" t="s">
        <v>391</v>
      </c>
      <c r="C432" s="3" t="s">
        <v>390</v>
      </c>
      <c r="D432" s="47" t="s">
        <v>960</v>
      </c>
      <c r="E432" s="96">
        <v>35</v>
      </c>
      <c r="F432" s="115"/>
      <c r="G432" s="116"/>
      <c r="H432" s="142"/>
      <c r="I432" s="117"/>
      <c r="J432" s="118">
        <f t="shared" ref="J432:J436" si="62">ROUND(H432*I432,2)</f>
        <v>0</v>
      </c>
      <c r="K432" s="119"/>
      <c r="L432" s="120" t="s">
        <v>1580</v>
      </c>
      <c r="M432" s="120"/>
      <c r="N432" s="121"/>
    </row>
    <row r="433" spans="1:14" s="12" customFormat="1" ht="38.25">
      <c r="A433" s="83" t="s">
        <v>1236</v>
      </c>
      <c r="B433" s="64" t="s">
        <v>389</v>
      </c>
      <c r="C433" s="3" t="s">
        <v>388</v>
      </c>
      <c r="D433" s="47" t="s">
        <v>960</v>
      </c>
      <c r="E433" s="96">
        <v>32</v>
      </c>
      <c r="F433" s="115"/>
      <c r="G433" s="116"/>
      <c r="H433" s="142"/>
      <c r="I433" s="117"/>
      <c r="J433" s="118">
        <f t="shared" si="62"/>
        <v>0</v>
      </c>
      <c r="K433" s="119"/>
      <c r="L433" s="120" t="s">
        <v>1580</v>
      </c>
      <c r="M433" s="120"/>
      <c r="N433" s="121"/>
    </row>
    <row r="434" spans="1:14" s="12" customFormat="1" ht="25.5">
      <c r="A434" s="83" t="s">
        <v>1237</v>
      </c>
      <c r="B434" s="64" t="s">
        <v>387</v>
      </c>
      <c r="C434" s="3"/>
      <c r="D434" s="47" t="s">
        <v>960</v>
      </c>
      <c r="E434" s="100">
        <v>500</v>
      </c>
      <c r="F434" s="115"/>
      <c r="G434" s="116"/>
      <c r="H434" s="142"/>
      <c r="I434" s="117"/>
      <c r="J434" s="118">
        <f t="shared" si="62"/>
        <v>0</v>
      </c>
      <c r="K434" s="119"/>
      <c r="L434" s="120" t="s">
        <v>1580</v>
      </c>
      <c r="M434" s="120"/>
      <c r="N434" s="121"/>
    </row>
    <row r="435" spans="1:14" s="12" customFormat="1" ht="25.5">
      <c r="A435" s="83" t="s">
        <v>1238</v>
      </c>
      <c r="B435" s="64" t="s">
        <v>385</v>
      </c>
      <c r="C435" s="3" t="s">
        <v>384</v>
      </c>
      <c r="D435" s="47" t="s">
        <v>960</v>
      </c>
      <c r="E435" s="100">
        <v>200</v>
      </c>
      <c r="F435" s="115"/>
      <c r="G435" s="116"/>
      <c r="H435" s="142"/>
      <c r="I435" s="117"/>
      <c r="J435" s="118">
        <f t="shared" si="62"/>
        <v>0</v>
      </c>
      <c r="K435" s="119"/>
      <c r="L435" s="120" t="s">
        <v>1580</v>
      </c>
      <c r="M435" s="120"/>
      <c r="N435" s="121"/>
    </row>
    <row r="436" spans="1:14" s="13" customFormat="1" ht="51">
      <c r="A436" s="83" t="s">
        <v>1239</v>
      </c>
      <c r="B436" s="64" t="s">
        <v>382</v>
      </c>
      <c r="C436" s="3" t="s">
        <v>996</v>
      </c>
      <c r="D436" s="47" t="s">
        <v>960</v>
      </c>
      <c r="E436" s="96">
        <v>72</v>
      </c>
      <c r="F436" s="115"/>
      <c r="G436" s="116"/>
      <c r="H436" s="142"/>
      <c r="I436" s="117"/>
      <c r="J436" s="118">
        <f t="shared" si="62"/>
        <v>0</v>
      </c>
      <c r="K436" s="119"/>
      <c r="L436" s="120" t="s">
        <v>1580</v>
      </c>
      <c r="M436" s="120"/>
      <c r="N436" s="121"/>
    </row>
    <row r="437" spans="1:14" s="13" customFormat="1" ht="25.5" customHeight="1">
      <c r="A437" s="213" t="s">
        <v>1240</v>
      </c>
      <c r="B437" s="180" t="s">
        <v>977</v>
      </c>
      <c r="C437" s="180"/>
      <c r="D437" s="60" t="s">
        <v>961</v>
      </c>
      <c r="E437" s="106">
        <v>8</v>
      </c>
      <c r="F437" s="168"/>
      <c r="G437" s="169"/>
      <c r="H437" s="170"/>
      <c r="I437" s="171"/>
      <c r="J437" s="172">
        <f t="shared" ref="J437" si="63">ROUND(H437*I437,2)</f>
        <v>0</v>
      </c>
      <c r="K437" s="173"/>
      <c r="L437" s="174" t="s">
        <v>1580</v>
      </c>
      <c r="M437" s="174"/>
      <c r="N437" s="175"/>
    </row>
    <row r="438" spans="1:14" s="13" customFormat="1">
      <c r="A438" s="213"/>
      <c r="B438" s="181" t="s">
        <v>976</v>
      </c>
      <c r="C438" s="181"/>
      <c r="D438" s="181"/>
      <c r="E438" s="182"/>
      <c r="F438" s="168"/>
      <c r="G438" s="169"/>
      <c r="H438" s="170"/>
      <c r="I438" s="171"/>
      <c r="J438" s="172"/>
      <c r="K438" s="173"/>
      <c r="L438" s="174"/>
      <c r="M438" s="174"/>
      <c r="N438" s="175"/>
    </row>
    <row r="439" spans="1:14" s="12" customFormat="1">
      <c r="A439" s="213"/>
      <c r="B439" s="64" t="s">
        <v>379</v>
      </c>
      <c r="C439" s="4" t="s">
        <v>378</v>
      </c>
      <c r="D439" s="47" t="s">
        <v>961</v>
      </c>
      <c r="E439" s="98">
        <v>1</v>
      </c>
      <c r="F439" s="168"/>
      <c r="G439" s="169"/>
      <c r="H439" s="170"/>
      <c r="I439" s="171"/>
      <c r="J439" s="172"/>
      <c r="K439" s="173"/>
      <c r="L439" s="174"/>
      <c r="M439" s="174"/>
      <c r="N439" s="175"/>
    </row>
    <row r="440" spans="1:14" s="26" customFormat="1" ht="25.5">
      <c r="A440" s="213"/>
      <c r="B440" s="64" t="s">
        <v>377</v>
      </c>
      <c r="C440" s="4" t="s">
        <v>376</v>
      </c>
      <c r="D440" s="47" t="s">
        <v>961</v>
      </c>
      <c r="E440" s="98">
        <v>1</v>
      </c>
      <c r="F440" s="168"/>
      <c r="G440" s="169"/>
      <c r="H440" s="170"/>
      <c r="I440" s="171"/>
      <c r="J440" s="172"/>
      <c r="K440" s="173"/>
      <c r="L440" s="174"/>
      <c r="M440" s="174"/>
      <c r="N440" s="175"/>
    </row>
    <row r="441" spans="1:14" s="26" customFormat="1" ht="25.5">
      <c r="A441" s="213"/>
      <c r="B441" s="64" t="s">
        <v>375</v>
      </c>
      <c r="C441" s="4" t="s">
        <v>374</v>
      </c>
      <c r="D441" s="47" t="s">
        <v>961</v>
      </c>
      <c r="E441" s="98">
        <v>1</v>
      </c>
      <c r="F441" s="168"/>
      <c r="G441" s="169"/>
      <c r="H441" s="170"/>
      <c r="I441" s="171"/>
      <c r="J441" s="172"/>
      <c r="K441" s="173"/>
      <c r="L441" s="174"/>
      <c r="M441" s="174"/>
      <c r="N441" s="175"/>
    </row>
    <row r="442" spans="1:14" s="12" customFormat="1">
      <c r="A442" s="213"/>
      <c r="B442" s="64" t="s">
        <v>373</v>
      </c>
      <c r="C442" s="4" t="s">
        <v>372</v>
      </c>
      <c r="D442" s="47" t="s">
        <v>961</v>
      </c>
      <c r="E442" s="98">
        <v>1</v>
      </c>
      <c r="F442" s="168"/>
      <c r="G442" s="169"/>
      <c r="H442" s="170"/>
      <c r="I442" s="171"/>
      <c r="J442" s="172"/>
      <c r="K442" s="173"/>
      <c r="L442" s="174"/>
      <c r="M442" s="174"/>
      <c r="N442" s="175"/>
    </row>
    <row r="443" spans="1:14" s="12" customFormat="1">
      <c r="A443" s="213"/>
      <c r="B443" s="64" t="s">
        <v>371</v>
      </c>
      <c r="C443" s="4" t="s">
        <v>370</v>
      </c>
      <c r="D443" s="47" t="s">
        <v>961</v>
      </c>
      <c r="E443" s="98">
        <v>1</v>
      </c>
      <c r="F443" s="168"/>
      <c r="G443" s="169"/>
      <c r="H443" s="170"/>
      <c r="I443" s="171"/>
      <c r="J443" s="172"/>
      <c r="K443" s="173"/>
      <c r="L443" s="174"/>
      <c r="M443" s="174"/>
      <c r="N443" s="175"/>
    </row>
    <row r="444" spans="1:14" s="12" customFormat="1">
      <c r="A444" s="213"/>
      <c r="B444" s="64" t="s">
        <v>369</v>
      </c>
      <c r="C444" s="4" t="s">
        <v>368</v>
      </c>
      <c r="D444" s="47" t="s">
        <v>961</v>
      </c>
      <c r="E444" s="98">
        <v>1</v>
      </c>
      <c r="F444" s="168"/>
      <c r="G444" s="169"/>
      <c r="H444" s="170"/>
      <c r="I444" s="171"/>
      <c r="J444" s="172"/>
      <c r="K444" s="173"/>
      <c r="L444" s="174"/>
      <c r="M444" s="174"/>
      <c r="N444" s="175"/>
    </row>
    <row r="445" spans="1:14" s="12" customFormat="1" ht="39.75" customHeight="1">
      <c r="A445" s="213"/>
      <c r="B445" s="176" t="s">
        <v>367</v>
      </c>
      <c r="C445" s="176"/>
      <c r="D445" s="47" t="s">
        <v>961</v>
      </c>
      <c r="E445" s="98">
        <v>1</v>
      </c>
      <c r="F445" s="168"/>
      <c r="G445" s="169"/>
      <c r="H445" s="170"/>
      <c r="I445" s="171"/>
      <c r="J445" s="172"/>
      <c r="K445" s="173"/>
      <c r="L445" s="174"/>
      <c r="M445" s="174"/>
      <c r="N445" s="175"/>
    </row>
    <row r="446" spans="1:14" s="12" customFormat="1" ht="89.25" customHeight="1">
      <c r="A446" s="213"/>
      <c r="B446" s="176" t="s">
        <v>366</v>
      </c>
      <c r="C446" s="176"/>
      <c r="D446" s="47" t="s">
        <v>961</v>
      </c>
      <c r="E446" s="98">
        <v>1</v>
      </c>
      <c r="F446" s="168"/>
      <c r="G446" s="169"/>
      <c r="H446" s="170"/>
      <c r="I446" s="171"/>
      <c r="J446" s="172"/>
      <c r="K446" s="173"/>
      <c r="L446" s="174"/>
      <c r="M446" s="174"/>
      <c r="N446" s="175"/>
    </row>
    <row r="447" spans="1:14" s="12" customFormat="1" ht="44.25" customHeight="1">
      <c r="A447" s="213"/>
      <c r="B447" s="176" t="s">
        <v>365</v>
      </c>
      <c r="C447" s="176"/>
      <c r="D447" s="47" t="s">
        <v>961</v>
      </c>
      <c r="E447" s="98">
        <v>1</v>
      </c>
      <c r="F447" s="168"/>
      <c r="G447" s="169"/>
      <c r="H447" s="170"/>
      <c r="I447" s="171"/>
      <c r="J447" s="172"/>
      <c r="K447" s="173"/>
      <c r="L447" s="174"/>
      <c r="M447" s="174"/>
      <c r="N447" s="175"/>
    </row>
    <row r="448" spans="1:14" s="12" customFormat="1" ht="33.75" customHeight="1">
      <c r="A448" s="213"/>
      <c r="B448" s="176" t="s">
        <v>364</v>
      </c>
      <c r="C448" s="176"/>
      <c r="D448" s="47" t="s">
        <v>961</v>
      </c>
      <c r="E448" s="98">
        <v>1</v>
      </c>
      <c r="F448" s="168"/>
      <c r="G448" s="169"/>
      <c r="H448" s="170"/>
      <c r="I448" s="171"/>
      <c r="J448" s="172"/>
      <c r="K448" s="173"/>
      <c r="L448" s="174"/>
      <c r="M448" s="174"/>
      <c r="N448" s="175"/>
    </row>
    <row r="449" spans="1:14" s="12" customFormat="1">
      <c r="A449" s="213"/>
      <c r="B449" s="160" t="s">
        <v>363</v>
      </c>
      <c r="C449" s="160"/>
      <c r="D449" s="47" t="s">
        <v>961</v>
      </c>
      <c r="E449" s="98">
        <v>1</v>
      </c>
      <c r="F449" s="168"/>
      <c r="G449" s="169"/>
      <c r="H449" s="170"/>
      <c r="I449" s="171"/>
      <c r="J449" s="172"/>
      <c r="K449" s="173"/>
      <c r="L449" s="174"/>
      <c r="M449" s="174"/>
      <c r="N449" s="175"/>
    </row>
    <row r="450" spans="1:14" s="12" customFormat="1">
      <c r="A450" s="213"/>
      <c r="B450" s="176" t="s">
        <v>332</v>
      </c>
      <c r="C450" s="176"/>
      <c r="D450" s="176"/>
      <c r="E450" s="191"/>
      <c r="F450" s="168"/>
      <c r="G450" s="169"/>
      <c r="H450" s="170"/>
      <c r="I450" s="171"/>
      <c r="J450" s="172"/>
      <c r="K450" s="173"/>
      <c r="L450" s="174"/>
      <c r="M450" s="174"/>
      <c r="N450" s="175"/>
    </row>
    <row r="451" spans="1:14" s="12" customFormat="1">
      <c r="A451" s="213"/>
      <c r="B451" s="176" t="s">
        <v>331</v>
      </c>
      <c r="C451" s="176"/>
      <c r="D451" s="176"/>
      <c r="E451" s="191"/>
      <c r="F451" s="168"/>
      <c r="G451" s="169"/>
      <c r="H451" s="170"/>
      <c r="I451" s="171"/>
      <c r="J451" s="172"/>
      <c r="K451" s="173"/>
      <c r="L451" s="174"/>
      <c r="M451" s="174"/>
      <c r="N451" s="175"/>
    </row>
    <row r="452" spans="1:14" s="12" customFormat="1" ht="30" customHeight="1">
      <c r="A452" s="213"/>
      <c r="B452" s="176" t="s">
        <v>330</v>
      </c>
      <c r="C452" s="176"/>
      <c r="D452" s="176"/>
      <c r="E452" s="191"/>
      <c r="F452" s="168"/>
      <c r="G452" s="169"/>
      <c r="H452" s="170"/>
      <c r="I452" s="171"/>
      <c r="J452" s="172"/>
      <c r="K452" s="173"/>
      <c r="L452" s="174"/>
      <c r="M452" s="174"/>
      <c r="N452" s="175"/>
    </row>
    <row r="453" spans="1:14" s="12" customFormat="1">
      <c r="A453" s="213"/>
      <c r="B453" s="176" t="s">
        <v>329</v>
      </c>
      <c r="C453" s="176"/>
      <c r="D453" s="176"/>
      <c r="E453" s="191"/>
      <c r="F453" s="168"/>
      <c r="G453" s="169"/>
      <c r="H453" s="170"/>
      <c r="I453" s="171"/>
      <c r="J453" s="172"/>
      <c r="K453" s="173"/>
      <c r="L453" s="174"/>
      <c r="M453" s="174"/>
      <c r="N453" s="175"/>
    </row>
    <row r="454" spans="1:14" s="43" customFormat="1" ht="25.5" customHeight="1">
      <c r="A454" s="213" t="s">
        <v>1241</v>
      </c>
      <c r="B454" s="188" t="s">
        <v>997</v>
      </c>
      <c r="C454" s="188"/>
      <c r="D454" s="47" t="s">
        <v>961</v>
      </c>
      <c r="E454" s="106">
        <v>4</v>
      </c>
      <c r="F454" s="168"/>
      <c r="G454" s="169"/>
      <c r="H454" s="170"/>
      <c r="I454" s="171"/>
      <c r="J454" s="172">
        <f t="shared" ref="J454" si="64">ROUND(H454*I454,2)</f>
        <v>0</v>
      </c>
      <c r="K454" s="173"/>
      <c r="L454" s="174" t="s">
        <v>1580</v>
      </c>
      <c r="M454" s="174"/>
      <c r="N454" s="175"/>
    </row>
    <row r="455" spans="1:14" s="43" customFormat="1">
      <c r="A455" s="213"/>
      <c r="B455" s="189" t="s">
        <v>976</v>
      </c>
      <c r="C455" s="189"/>
      <c r="D455" s="189"/>
      <c r="E455" s="190"/>
      <c r="F455" s="168"/>
      <c r="G455" s="169"/>
      <c r="H455" s="170"/>
      <c r="I455" s="171"/>
      <c r="J455" s="172"/>
      <c r="K455" s="173"/>
      <c r="L455" s="174"/>
      <c r="M455" s="174"/>
      <c r="N455" s="175"/>
    </row>
    <row r="456" spans="1:14" s="43" customFormat="1" ht="58.5" customHeight="1">
      <c r="A456" s="213"/>
      <c r="B456" s="176" t="s">
        <v>361</v>
      </c>
      <c r="C456" s="176"/>
      <c r="D456" s="47" t="s">
        <v>961</v>
      </c>
      <c r="E456" s="98">
        <v>1</v>
      </c>
      <c r="F456" s="168"/>
      <c r="G456" s="169"/>
      <c r="H456" s="170"/>
      <c r="I456" s="171"/>
      <c r="J456" s="172"/>
      <c r="K456" s="173"/>
      <c r="L456" s="174"/>
      <c r="M456" s="174"/>
      <c r="N456" s="175"/>
    </row>
    <row r="457" spans="1:14" s="43" customFormat="1">
      <c r="A457" s="213"/>
      <c r="B457" s="160" t="s">
        <v>360</v>
      </c>
      <c r="C457" s="160"/>
      <c r="D457" s="47" t="s">
        <v>960</v>
      </c>
      <c r="E457" s="98">
        <v>1</v>
      </c>
      <c r="F457" s="168"/>
      <c r="G457" s="169"/>
      <c r="H457" s="170"/>
      <c r="I457" s="171"/>
      <c r="J457" s="172"/>
      <c r="K457" s="173"/>
      <c r="L457" s="174"/>
      <c r="M457" s="174"/>
      <c r="N457" s="175"/>
    </row>
    <row r="458" spans="1:14" s="43" customFormat="1" ht="27.75" customHeight="1">
      <c r="A458" s="213"/>
      <c r="B458" s="176" t="s">
        <v>359</v>
      </c>
      <c r="C458" s="176"/>
      <c r="D458" s="47" t="s">
        <v>960</v>
      </c>
      <c r="E458" s="98">
        <v>2</v>
      </c>
      <c r="F458" s="168"/>
      <c r="G458" s="169"/>
      <c r="H458" s="170"/>
      <c r="I458" s="171"/>
      <c r="J458" s="172"/>
      <c r="K458" s="173"/>
      <c r="L458" s="174"/>
      <c r="M458" s="174"/>
      <c r="N458" s="175"/>
    </row>
    <row r="459" spans="1:14" s="43" customFormat="1" ht="28.5" customHeight="1">
      <c r="A459" s="213"/>
      <c r="B459" s="176" t="s">
        <v>358</v>
      </c>
      <c r="C459" s="176"/>
      <c r="D459" s="47" t="s">
        <v>960</v>
      </c>
      <c r="E459" s="98">
        <v>1</v>
      </c>
      <c r="F459" s="168"/>
      <c r="G459" s="169"/>
      <c r="H459" s="170"/>
      <c r="I459" s="171"/>
      <c r="J459" s="172"/>
      <c r="K459" s="173"/>
      <c r="L459" s="174"/>
      <c r="M459" s="174"/>
      <c r="N459" s="175"/>
    </row>
    <row r="460" spans="1:14" s="43" customFormat="1" ht="32.25" customHeight="1">
      <c r="A460" s="213"/>
      <c r="B460" s="176" t="s">
        <v>357</v>
      </c>
      <c r="C460" s="176"/>
      <c r="D460" s="47" t="s">
        <v>961</v>
      </c>
      <c r="E460" s="98">
        <v>1</v>
      </c>
      <c r="F460" s="168"/>
      <c r="G460" s="169"/>
      <c r="H460" s="170"/>
      <c r="I460" s="171"/>
      <c r="J460" s="172"/>
      <c r="K460" s="173"/>
      <c r="L460" s="174"/>
      <c r="M460" s="174"/>
      <c r="N460" s="175"/>
    </row>
    <row r="461" spans="1:14" s="44" customFormat="1" ht="56.25" customHeight="1">
      <c r="A461" s="88" t="s">
        <v>1244</v>
      </c>
      <c r="B461" s="177" t="s">
        <v>355</v>
      </c>
      <c r="C461" s="177"/>
      <c r="D461" s="47" t="s">
        <v>961</v>
      </c>
      <c r="E461" s="106">
        <v>4</v>
      </c>
      <c r="F461" s="115"/>
      <c r="G461" s="116"/>
      <c r="H461" s="142"/>
      <c r="I461" s="117"/>
      <c r="J461" s="118">
        <f t="shared" ref="J461:J462" si="65">ROUND(H461*I461,2)</f>
        <v>0</v>
      </c>
      <c r="K461" s="119"/>
      <c r="L461" s="120" t="s">
        <v>1580</v>
      </c>
      <c r="M461" s="120"/>
      <c r="N461" s="121"/>
    </row>
    <row r="462" spans="1:14" s="44" customFormat="1" ht="81" customHeight="1">
      <c r="A462" s="212" t="s">
        <v>1245</v>
      </c>
      <c r="B462" s="177" t="s">
        <v>1387</v>
      </c>
      <c r="C462" s="177"/>
      <c r="D462" s="47" t="s">
        <v>961</v>
      </c>
      <c r="E462" s="106">
        <v>4</v>
      </c>
      <c r="F462" s="168"/>
      <c r="G462" s="169"/>
      <c r="H462" s="170"/>
      <c r="I462" s="171"/>
      <c r="J462" s="172">
        <f t="shared" si="65"/>
        <v>0</v>
      </c>
      <c r="K462" s="173"/>
      <c r="L462" s="174" t="s">
        <v>1580</v>
      </c>
      <c r="M462" s="174"/>
      <c r="N462" s="175"/>
    </row>
    <row r="463" spans="1:14" s="44" customFormat="1">
      <c r="A463" s="212"/>
      <c r="B463" s="185" t="s">
        <v>978</v>
      </c>
      <c r="C463" s="185"/>
      <c r="D463" s="185"/>
      <c r="E463" s="186"/>
      <c r="F463" s="168"/>
      <c r="G463" s="169"/>
      <c r="H463" s="170"/>
      <c r="I463" s="171"/>
      <c r="J463" s="172"/>
      <c r="K463" s="173"/>
      <c r="L463" s="174"/>
      <c r="M463" s="174"/>
      <c r="N463" s="175"/>
    </row>
    <row r="464" spans="1:14" s="43" customFormat="1">
      <c r="A464" s="212"/>
      <c r="B464" s="176" t="s">
        <v>353</v>
      </c>
      <c r="C464" s="176"/>
      <c r="D464" s="47" t="s">
        <v>961</v>
      </c>
      <c r="E464" s="98">
        <v>2</v>
      </c>
      <c r="F464" s="168"/>
      <c r="G464" s="169"/>
      <c r="H464" s="170"/>
      <c r="I464" s="171"/>
      <c r="J464" s="172"/>
      <c r="K464" s="173"/>
      <c r="L464" s="174"/>
      <c r="M464" s="174"/>
      <c r="N464" s="175"/>
    </row>
    <row r="465" spans="1:14" s="43" customFormat="1">
      <c r="A465" s="212"/>
      <c r="B465" s="176" t="s">
        <v>352</v>
      </c>
      <c r="C465" s="176"/>
      <c r="D465" s="47" t="s">
        <v>961</v>
      </c>
      <c r="E465" s="98">
        <v>2</v>
      </c>
      <c r="F465" s="168"/>
      <c r="G465" s="169"/>
      <c r="H465" s="170"/>
      <c r="I465" s="171"/>
      <c r="J465" s="172"/>
      <c r="K465" s="173"/>
      <c r="L465" s="174"/>
      <c r="M465" s="174"/>
      <c r="N465" s="175"/>
    </row>
    <row r="466" spans="1:14" s="43" customFormat="1">
      <c r="A466" s="212"/>
      <c r="B466" s="176" t="s">
        <v>351</v>
      </c>
      <c r="C466" s="176"/>
      <c r="D466" s="47" t="s">
        <v>961</v>
      </c>
      <c r="E466" s="98">
        <v>1</v>
      </c>
      <c r="F466" s="168"/>
      <c r="G466" s="169"/>
      <c r="H466" s="170"/>
      <c r="I466" s="171"/>
      <c r="J466" s="172"/>
      <c r="K466" s="173"/>
      <c r="L466" s="174"/>
      <c r="M466" s="174"/>
      <c r="N466" s="175"/>
    </row>
    <row r="467" spans="1:14" s="44" customFormat="1">
      <c r="A467" s="212"/>
      <c r="B467" s="187" t="s">
        <v>1242</v>
      </c>
      <c r="C467" s="187"/>
      <c r="D467" s="47" t="s">
        <v>961</v>
      </c>
      <c r="E467" s="107">
        <v>1</v>
      </c>
      <c r="F467" s="168"/>
      <c r="G467" s="169"/>
      <c r="H467" s="170"/>
      <c r="I467" s="171"/>
      <c r="J467" s="172"/>
      <c r="K467" s="173"/>
      <c r="L467" s="174"/>
      <c r="M467" s="174"/>
      <c r="N467" s="175"/>
    </row>
    <row r="468" spans="1:14" s="44" customFormat="1">
      <c r="A468" s="212"/>
      <c r="B468" s="214" t="s">
        <v>1243</v>
      </c>
      <c r="C468" s="214"/>
      <c r="D468" s="214"/>
      <c r="E468" s="215"/>
      <c r="F468" s="168"/>
      <c r="G468" s="169"/>
      <c r="H468" s="170"/>
      <c r="I468" s="171"/>
      <c r="J468" s="172"/>
      <c r="K468" s="173"/>
      <c r="L468" s="174"/>
      <c r="M468" s="174"/>
      <c r="N468" s="175"/>
    </row>
    <row r="469" spans="1:14" s="43" customFormat="1">
      <c r="A469" s="212"/>
      <c r="B469" s="193" t="s">
        <v>350</v>
      </c>
      <c r="C469" s="193"/>
      <c r="D469" s="47" t="s">
        <v>961</v>
      </c>
      <c r="E469" s="98">
        <v>1</v>
      </c>
      <c r="F469" s="168"/>
      <c r="G469" s="169"/>
      <c r="H469" s="170"/>
      <c r="I469" s="171"/>
      <c r="J469" s="172"/>
      <c r="K469" s="173"/>
      <c r="L469" s="174"/>
      <c r="M469" s="174"/>
      <c r="N469" s="175"/>
    </row>
    <row r="470" spans="1:14" s="43" customFormat="1">
      <c r="A470" s="212"/>
      <c r="B470" s="194" t="s">
        <v>349</v>
      </c>
      <c r="C470" s="194"/>
      <c r="D470" s="47" t="s">
        <v>961</v>
      </c>
      <c r="E470" s="98">
        <v>1</v>
      </c>
      <c r="F470" s="168"/>
      <c r="G470" s="169"/>
      <c r="H470" s="170"/>
      <c r="I470" s="171"/>
      <c r="J470" s="172"/>
      <c r="K470" s="173"/>
      <c r="L470" s="174"/>
      <c r="M470" s="174"/>
      <c r="N470" s="175"/>
    </row>
    <row r="471" spans="1:14" s="43" customFormat="1">
      <c r="A471" s="212"/>
      <c r="B471" s="193" t="s">
        <v>348</v>
      </c>
      <c r="C471" s="193"/>
      <c r="D471" s="47" t="s">
        <v>961</v>
      </c>
      <c r="E471" s="98">
        <v>1</v>
      </c>
      <c r="F471" s="168"/>
      <c r="G471" s="169"/>
      <c r="H471" s="170"/>
      <c r="I471" s="171"/>
      <c r="J471" s="172"/>
      <c r="K471" s="173"/>
      <c r="L471" s="174"/>
      <c r="M471" s="174"/>
      <c r="N471" s="175"/>
    </row>
    <row r="472" spans="1:14" s="43" customFormat="1">
      <c r="A472" s="212"/>
      <c r="B472" s="193" t="s">
        <v>347</v>
      </c>
      <c r="C472" s="193"/>
      <c r="D472" s="47" t="s">
        <v>961</v>
      </c>
      <c r="E472" s="98">
        <v>1</v>
      </c>
      <c r="F472" s="168"/>
      <c r="G472" s="169"/>
      <c r="H472" s="170"/>
      <c r="I472" s="171"/>
      <c r="J472" s="172"/>
      <c r="K472" s="173"/>
      <c r="L472" s="174"/>
      <c r="M472" s="174"/>
      <c r="N472" s="175"/>
    </row>
    <row r="473" spans="1:14" s="43" customFormat="1">
      <c r="A473" s="212"/>
      <c r="B473" s="193" t="s">
        <v>346</v>
      </c>
      <c r="C473" s="193"/>
      <c r="D473" s="47" t="s">
        <v>961</v>
      </c>
      <c r="E473" s="98">
        <v>1</v>
      </c>
      <c r="F473" s="168"/>
      <c r="G473" s="169"/>
      <c r="H473" s="170"/>
      <c r="I473" s="171"/>
      <c r="J473" s="172"/>
      <c r="K473" s="173"/>
      <c r="L473" s="174"/>
      <c r="M473" s="174"/>
      <c r="N473" s="175"/>
    </row>
    <row r="474" spans="1:14" s="44" customFormat="1">
      <c r="A474" s="212"/>
      <c r="B474" s="192" t="s">
        <v>345</v>
      </c>
      <c r="C474" s="192"/>
      <c r="D474" s="47" t="s">
        <v>961</v>
      </c>
      <c r="E474" s="107" t="s">
        <v>344</v>
      </c>
      <c r="F474" s="168"/>
      <c r="G474" s="169"/>
      <c r="H474" s="170"/>
      <c r="I474" s="171"/>
      <c r="J474" s="172"/>
      <c r="K474" s="173"/>
      <c r="L474" s="174"/>
      <c r="M474" s="174"/>
      <c r="N474" s="175"/>
    </row>
    <row r="475" spans="1:14" s="44" customFormat="1">
      <c r="A475" s="212"/>
      <c r="B475" s="214" t="s">
        <v>1243</v>
      </c>
      <c r="C475" s="214"/>
      <c r="D475" s="214"/>
      <c r="E475" s="215"/>
      <c r="F475" s="168"/>
      <c r="G475" s="169"/>
      <c r="H475" s="170"/>
      <c r="I475" s="171"/>
      <c r="J475" s="172"/>
      <c r="K475" s="173"/>
      <c r="L475" s="174"/>
      <c r="M475" s="174"/>
      <c r="N475" s="175"/>
    </row>
    <row r="476" spans="1:14" s="43" customFormat="1">
      <c r="A476" s="212"/>
      <c r="B476" s="176" t="s">
        <v>343</v>
      </c>
      <c r="C476" s="176"/>
      <c r="D476" s="47" t="s">
        <v>961</v>
      </c>
      <c r="E476" s="98">
        <v>1</v>
      </c>
      <c r="F476" s="168"/>
      <c r="G476" s="169"/>
      <c r="H476" s="170"/>
      <c r="I476" s="171"/>
      <c r="J476" s="172"/>
      <c r="K476" s="173"/>
      <c r="L476" s="174"/>
      <c r="M476" s="174"/>
      <c r="N476" s="175"/>
    </row>
    <row r="477" spans="1:14" s="43" customFormat="1">
      <c r="A477" s="212"/>
      <c r="B477" s="176" t="s">
        <v>342</v>
      </c>
      <c r="C477" s="176"/>
      <c r="D477" s="47" t="s">
        <v>961</v>
      </c>
      <c r="E477" s="98">
        <v>1</v>
      </c>
      <c r="F477" s="168"/>
      <c r="G477" s="169"/>
      <c r="H477" s="170"/>
      <c r="I477" s="171"/>
      <c r="J477" s="172"/>
      <c r="K477" s="173"/>
      <c r="L477" s="174"/>
      <c r="M477" s="174"/>
      <c r="N477" s="175"/>
    </row>
    <row r="478" spans="1:14" s="43" customFormat="1" ht="29.25" customHeight="1">
      <c r="A478" s="212"/>
      <c r="B478" s="176" t="s">
        <v>341</v>
      </c>
      <c r="C478" s="176"/>
      <c r="D478" s="47" t="s">
        <v>961</v>
      </c>
      <c r="E478" s="98">
        <v>1</v>
      </c>
      <c r="F478" s="168"/>
      <c r="G478" s="169"/>
      <c r="H478" s="170"/>
      <c r="I478" s="171"/>
      <c r="J478" s="172"/>
      <c r="K478" s="173"/>
      <c r="L478" s="174"/>
      <c r="M478" s="174"/>
      <c r="N478" s="175"/>
    </row>
    <row r="479" spans="1:14" s="43" customFormat="1">
      <c r="A479" s="212"/>
      <c r="B479" s="176" t="s">
        <v>340</v>
      </c>
      <c r="C479" s="176"/>
      <c r="D479" s="47" t="s">
        <v>961</v>
      </c>
      <c r="E479" s="98">
        <v>1</v>
      </c>
      <c r="F479" s="168"/>
      <c r="G479" s="169"/>
      <c r="H479" s="170"/>
      <c r="I479" s="171"/>
      <c r="J479" s="172"/>
      <c r="K479" s="173"/>
      <c r="L479" s="174"/>
      <c r="M479" s="174"/>
      <c r="N479" s="175"/>
    </row>
    <row r="480" spans="1:14" s="43" customFormat="1">
      <c r="A480" s="212"/>
      <c r="B480" s="176" t="s">
        <v>339</v>
      </c>
      <c r="C480" s="176"/>
      <c r="D480" s="47" t="s">
        <v>961</v>
      </c>
      <c r="E480" s="98">
        <v>1</v>
      </c>
      <c r="F480" s="168"/>
      <c r="G480" s="169"/>
      <c r="H480" s="170"/>
      <c r="I480" s="171"/>
      <c r="J480" s="172"/>
      <c r="K480" s="173"/>
      <c r="L480" s="174"/>
      <c r="M480" s="174"/>
      <c r="N480" s="175"/>
    </row>
    <row r="481" spans="1:14" s="44" customFormat="1">
      <c r="A481" s="212"/>
      <c r="B481" s="192" t="s">
        <v>338</v>
      </c>
      <c r="C481" s="192"/>
      <c r="D481" s="47" t="s">
        <v>961</v>
      </c>
      <c r="E481" s="107">
        <v>1</v>
      </c>
      <c r="F481" s="168"/>
      <c r="G481" s="169"/>
      <c r="H481" s="170"/>
      <c r="I481" s="171"/>
      <c r="J481" s="172"/>
      <c r="K481" s="173"/>
      <c r="L481" s="174"/>
      <c r="M481" s="174"/>
      <c r="N481" s="175"/>
    </row>
    <row r="482" spans="1:14" s="44" customFormat="1">
      <c r="A482" s="212"/>
      <c r="B482" s="214" t="s">
        <v>1243</v>
      </c>
      <c r="C482" s="214"/>
      <c r="D482" s="214"/>
      <c r="E482" s="215"/>
      <c r="F482" s="168"/>
      <c r="G482" s="169"/>
      <c r="H482" s="170"/>
      <c r="I482" s="171"/>
      <c r="J482" s="172"/>
      <c r="K482" s="173"/>
      <c r="L482" s="174"/>
      <c r="M482" s="174"/>
      <c r="N482" s="175"/>
    </row>
    <row r="483" spans="1:14" s="43" customFormat="1">
      <c r="A483" s="212"/>
      <c r="B483" s="176" t="s">
        <v>337</v>
      </c>
      <c r="C483" s="176"/>
      <c r="D483" s="47" t="s">
        <v>961</v>
      </c>
      <c r="E483" s="98">
        <v>2</v>
      </c>
      <c r="F483" s="168"/>
      <c r="G483" s="169"/>
      <c r="H483" s="170"/>
      <c r="I483" s="171"/>
      <c r="J483" s="172"/>
      <c r="K483" s="173"/>
      <c r="L483" s="174"/>
      <c r="M483" s="174"/>
      <c r="N483" s="175"/>
    </row>
    <row r="484" spans="1:14" s="43" customFormat="1">
      <c r="A484" s="212"/>
      <c r="B484" s="160" t="s">
        <v>336</v>
      </c>
      <c r="C484" s="160"/>
      <c r="D484" s="47" t="s">
        <v>961</v>
      </c>
      <c r="E484" s="98">
        <v>1</v>
      </c>
      <c r="F484" s="168"/>
      <c r="G484" s="169"/>
      <c r="H484" s="170"/>
      <c r="I484" s="171"/>
      <c r="J484" s="172"/>
      <c r="K484" s="173"/>
      <c r="L484" s="174"/>
      <c r="M484" s="174"/>
      <c r="N484" s="175"/>
    </row>
    <row r="485" spans="1:14" s="43" customFormat="1">
      <c r="A485" s="212"/>
      <c r="B485" s="176" t="s">
        <v>335</v>
      </c>
      <c r="C485" s="176"/>
      <c r="D485" s="47" t="s">
        <v>961</v>
      </c>
      <c r="E485" s="98">
        <v>2</v>
      </c>
      <c r="F485" s="168"/>
      <c r="G485" s="169"/>
      <c r="H485" s="170"/>
      <c r="I485" s="171"/>
      <c r="J485" s="172"/>
      <c r="K485" s="173"/>
      <c r="L485" s="174"/>
      <c r="M485" s="174"/>
      <c r="N485" s="175"/>
    </row>
    <row r="486" spans="1:14" s="43" customFormat="1" ht="39.75" customHeight="1">
      <c r="A486" s="212"/>
      <c r="B486" s="176" t="s">
        <v>334</v>
      </c>
      <c r="C486" s="176"/>
      <c r="D486" s="47" t="s">
        <v>961</v>
      </c>
      <c r="E486" s="98">
        <v>1</v>
      </c>
      <c r="F486" s="168"/>
      <c r="G486" s="169"/>
      <c r="H486" s="170"/>
      <c r="I486" s="171"/>
      <c r="J486" s="172"/>
      <c r="K486" s="173"/>
      <c r="L486" s="174"/>
      <c r="M486" s="174"/>
      <c r="N486" s="175"/>
    </row>
    <row r="487" spans="1:14" s="43" customFormat="1">
      <c r="A487" s="212"/>
      <c r="B487" s="160" t="s">
        <v>333</v>
      </c>
      <c r="C487" s="160"/>
      <c r="D487" s="47" t="s">
        <v>961</v>
      </c>
      <c r="E487" s="98">
        <v>1</v>
      </c>
      <c r="F487" s="168"/>
      <c r="G487" s="169"/>
      <c r="H487" s="170"/>
      <c r="I487" s="171"/>
      <c r="J487" s="172"/>
      <c r="K487" s="173"/>
      <c r="L487" s="174"/>
      <c r="M487" s="174"/>
      <c r="N487" s="175"/>
    </row>
    <row r="488" spans="1:14" s="43" customFormat="1">
      <c r="A488" s="212"/>
      <c r="B488" s="176" t="s">
        <v>332</v>
      </c>
      <c r="C488" s="176"/>
      <c r="D488" s="176"/>
      <c r="E488" s="191"/>
      <c r="F488" s="168"/>
      <c r="G488" s="169"/>
      <c r="H488" s="170"/>
      <c r="I488" s="171"/>
      <c r="J488" s="172"/>
      <c r="K488" s="173"/>
      <c r="L488" s="174"/>
      <c r="M488" s="174"/>
      <c r="N488" s="175"/>
    </row>
    <row r="489" spans="1:14" s="43" customFormat="1">
      <c r="A489" s="212"/>
      <c r="B489" s="176" t="s">
        <v>331</v>
      </c>
      <c r="C489" s="176"/>
      <c r="D489" s="176"/>
      <c r="E489" s="191"/>
      <c r="F489" s="168"/>
      <c r="G489" s="169"/>
      <c r="H489" s="170"/>
      <c r="I489" s="171"/>
      <c r="J489" s="172"/>
      <c r="K489" s="173"/>
      <c r="L489" s="174"/>
      <c r="M489" s="174"/>
      <c r="N489" s="175"/>
    </row>
    <row r="490" spans="1:14" s="43" customFormat="1" ht="31.5" customHeight="1">
      <c r="A490" s="212"/>
      <c r="B490" s="176" t="s">
        <v>330</v>
      </c>
      <c r="C490" s="176"/>
      <c r="D490" s="176"/>
      <c r="E490" s="191"/>
      <c r="F490" s="168"/>
      <c r="G490" s="169"/>
      <c r="H490" s="170"/>
      <c r="I490" s="171"/>
      <c r="J490" s="172"/>
      <c r="K490" s="173"/>
      <c r="L490" s="174"/>
      <c r="M490" s="174"/>
      <c r="N490" s="175"/>
    </row>
    <row r="491" spans="1:14" s="43" customFormat="1" ht="18" customHeight="1">
      <c r="A491" s="212"/>
      <c r="B491" s="176" t="s">
        <v>329</v>
      </c>
      <c r="C491" s="176"/>
      <c r="D491" s="176"/>
      <c r="E491" s="191"/>
      <c r="F491" s="168"/>
      <c r="G491" s="169"/>
      <c r="H491" s="170"/>
      <c r="I491" s="171"/>
      <c r="J491" s="172"/>
      <c r="K491" s="173"/>
      <c r="L491" s="174"/>
      <c r="M491" s="174"/>
      <c r="N491" s="175"/>
    </row>
    <row r="492" spans="1:14" s="43" customFormat="1" ht="167.25" customHeight="1">
      <c r="A492" s="212" t="s">
        <v>1246</v>
      </c>
      <c r="B492" s="176" t="s">
        <v>1388</v>
      </c>
      <c r="C492" s="176"/>
      <c r="D492" s="47" t="s">
        <v>961</v>
      </c>
      <c r="E492" s="98">
        <v>4</v>
      </c>
      <c r="F492" s="168"/>
      <c r="G492" s="169"/>
      <c r="H492" s="170"/>
      <c r="I492" s="171"/>
      <c r="J492" s="172">
        <f t="shared" ref="J492" si="66">ROUND(H492*I492,2)</f>
        <v>0</v>
      </c>
      <c r="K492" s="173"/>
      <c r="L492" s="174" t="s">
        <v>1580</v>
      </c>
      <c r="M492" s="174"/>
      <c r="N492" s="175"/>
    </row>
    <row r="493" spans="1:14" s="43" customFormat="1" ht="18" customHeight="1">
      <c r="A493" s="212"/>
      <c r="B493" s="176" t="s">
        <v>332</v>
      </c>
      <c r="C493" s="176"/>
      <c r="D493" s="176"/>
      <c r="E493" s="191"/>
      <c r="F493" s="168"/>
      <c r="G493" s="169"/>
      <c r="H493" s="170"/>
      <c r="I493" s="171"/>
      <c r="J493" s="172"/>
      <c r="K493" s="173"/>
      <c r="L493" s="174"/>
      <c r="M493" s="174"/>
      <c r="N493" s="175"/>
    </row>
    <row r="494" spans="1:14" s="43" customFormat="1" ht="18" customHeight="1">
      <c r="A494" s="212"/>
      <c r="B494" s="176" t="s">
        <v>331</v>
      </c>
      <c r="C494" s="176"/>
      <c r="D494" s="176"/>
      <c r="E494" s="191"/>
      <c r="F494" s="168"/>
      <c r="G494" s="169"/>
      <c r="H494" s="170"/>
      <c r="I494" s="171"/>
      <c r="J494" s="172"/>
      <c r="K494" s="173"/>
      <c r="L494" s="174"/>
      <c r="M494" s="174"/>
      <c r="N494" s="175"/>
    </row>
    <row r="495" spans="1:14" s="43" customFormat="1" ht="35.25" customHeight="1">
      <c r="A495" s="212"/>
      <c r="B495" s="176" t="s">
        <v>330</v>
      </c>
      <c r="C495" s="176"/>
      <c r="D495" s="176"/>
      <c r="E495" s="191"/>
      <c r="F495" s="168"/>
      <c r="G495" s="169"/>
      <c r="H495" s="170"/>
      <c r="I495" s="171"/>
      <c r="J495" s="172"/>
      <c r="K495" s="173"/>
      <c r="L495" s="174"/>
      <c r="M495" s="174"/>
      <c r="N495" s="175"/>
    </row>
    <row r="496" spans="1:14" s="43" customFormat="1" ht="18" customHeight="1">
      <c r="A496" s="212"/>
      <c r="B496" s="176" t="s">
        <v>329</v>
      </c>
      <c r="C496" s="176"/>
      <c r="D496" s="176"/>
      <c r="E496" s="191"/>
      <c r="F496" s="168"/>
      <c r="G496" s="169"/>
      <c r="H496" s="170"/>
      <c r="I496" s="171"/>
      <c r="J496" s="172"/>
      <c r="K496" s="173"/>
      <c r="L496" s="174"/>
      <c r="M496" s="174"/>
      <c r="N496" s="175"/>
    </row>
    <row r="497" spans="1:14" s="12" customFormat="1">
      <c r="A497" s="83"/>
      <c r="B497" s="155" t="s">
        <v>327</v>
      </c>
      <c r="C497" s="155"/>
      <c r="D497" s="155"/>
      <c r="E497" s="156"/>
      <c r="F497" s="222"/>
      <c r="G497" s="223"/>
      <c r="H497" s="223"/>
      <c r="I497" s="223"/>
      <c r="J497" s="223"/>
      <c r="K497" s="223"/>
      <c r="L497" s="223"/>
      <c r="M497" s="223"/>
      <c r="N497" s="224"/>
    </row>
    <row r="498" spans="1:14">
      <c r="A498" s="83"/>
      <c r="B498" s="155" t="s">
        <v>326</v>
      </c>
      <c r="C498" s="155"/>
      <c r="D498" s="155"/>
      <c r="E498" s="156"/>
      <c r="F498" s="222"/>
      <c r="G498" s="223"/>
      <c r="H498" s="223"/>
      <c r="I498" s="223"/>
      <c r="J498" s="223"/>
      <c r="K498" s="223"/>
      <c r="L498" s="223"/>
      <c r="M498" s="223"/>
      <c r="N498" s="224"/>
    </row>
    <row r="499" spans="1:14" ht="25.5">
      <c r="A499" s="83" t="s">
        <v>1247</v>
      </c>
      <c r="B499" s="35" t="s">
        <v>325</v>
      </c>
      <c r="C499" s="4" t="s">
        <v>324</v>
      </c>
      <c r="D499" s="47" t="s">
        <v>961</v>
      </c>
      <c r="E499" s="96">
        <v>4</v>
      </c>
      <c r="F499" s="115"/>
      <c r="G499" s="116"/>
      <c r="H499" s="142"/>
      <c r="I499" s="117"/>
      <c r="J499" s="118">
        <f t="shared" ref="J499:J515" si="67">ROUND(H499*I499,2)</f>
        <v>0</v>
      </c>
      <c r="K499" s="119"/>
      <c r="L499" s="120" t="s">
        <v>1580</v>
      </c>
      <c r="M499" s="120"/>
      <c r="N499" s="121"/>
    </row>
    <row r="500" spans="1:14" ht="25.5">
      <c r="A500" s="83" t="s">
        <v>1248</v>
      </c>
      <c r="B500" s="45" t="s">
        <v>998</v>
      </c>
      <c r="C500" s="4" t="s">
        <v>324</v>
      </c>
      <c r="D500" s="47" t="s">
        <v>960</v>
      </c>
      <c r="E500" s="96">
        <v>48</v>
      </c>
      <c r="F500" s="115"/>
      <c r="G500" s="116"/>
      <c r="H500" s="142"/>
      <c r="I500" s="117"/>
      <c r="J500" s="118">
        <f t="shared" si="67"/>
        <v>0</v>
      </c>
      <c r="K500" s="119"/>
      <c r="L500" s="120" t="s">
        <v>1580</v>
      </c>
      <c r="M500" s="120"/>
      <c r="N500" s="121"/>
    </row>
    <row r="501" spans="1:14" ht="25.5">
      <c r="A501" s="83" t="s">
        <v>1249</v>
      </c>
      <c r="B501" s="45" t="s">
        <v>323</v>
      </c>
      <c r="C501" s="4" t="s">
        <v>322</v>
      </c>
      <c r="D501" s="47" t="s">
        <v>960</v>
      </c>
      <c r="E501" s="96">
        <v>16</v>
      </c>
      <c r="F501" s="115"/>
      <c r="G501" s="116"/>
      <c r="H501" s="142"/>
      <c r="I501" s="117"/>
      <c r="J501" s="118">
        <f t="shared" si="67"/>
        <v>0</v>
      </c>
      <c r="K501" s="119"/>
      <c r="L501" s="120" t="s">
        <v>1580</v>
      </c>
      <c r="M501" s="120"/>
      <c r="N501" s="121"/>
    </row>
    <row r="502" spans="1:14" ht="25.5">
      <c r="A502" s="83" t="s">
        <v>1250</v>
      </c>
      <c r="B502" s="45" t="s">
        <v>321</v>
      </c>
      <c r="C502" s="4" t="s">
        <v>320</v>
      </c>
      <c r="D502" s="47" t="s">
        <v>960</v>
      </c>
      <c r="E502" s="96">
        <v>100</v>
      </c>
      <c r="F502" s="115"/>
      <c r="G502" s="116"/>
      <c r="H502" s="142"/>
      <c r="I502" s="117"/>
      <c r="J502" s="118">
        <f t="shared" si="67"/>
        <v>0</v>
      </c>
      <c r="K502" s="119"/>
      <c r="L502" s="120" t="s">
        <v>1580</v>
      </c>
      <c r="M502" s="120"/>
      <c r="N502" s="121"/>
    </row>
    <row r="503" spans="1:14" ht="25.5">
      <c r="A503" s="83" t="s">
        <v>1251</v>
      </c>
      <c r="B503" s="45" t="s">
        <v>319</v>
      </c>
      <c r="C503" s="4" t="s">
        <v>318</v>
      </c>
      <c r="D503" s="47" t="s">
        <v>960</v>
      </c>
      <c r="E503" s="96">
        <v>100</v>
      </c>
      <c r="F503" s="115"/>
      <c r="G503" s="116"/>
      <c r="H503" s="142"/>
      <c r="I503" s="117"/>
      <c r="J503" s="118">
        <f t="shared" si="67"/>
        <v>0</v>
      </c>
      <c r="K503" s="119"/>
      <c r="L503" s="120" t="s">
        <v>1580</v>
      </c>
      <c r="M503" s="120"/>
      <c r="N503" s="121"/>
    </row>
    <row r="504" spans="1:14" ht="25.5">
      <c r="A504" s="83" t="s">
        <v>1252</v>
      </c>
      <c r="B504" s="45" t="s">
        <v>979</v>
      </c>
      <c r="C504" s="4" t="s">
        <v>317</v>
      </c>
      <c r="D504" s="47" t="s">
        <v>960</v>
      </c>
      <c r="E504" s="96">
        <v>100</v>
      </c>
      <c r="F504" s="115"/>
      <c r="G504" s="116"/>
      <c r="H504" s="142"/>
      <c r="I504" s="117"/>
      <c r="J504" s="118">
        <f t="shared" si="67"/>
        <v>0</v>
      </c>
      <c r="K504" s="119"/>
      <c r="L504" s="120" t="s">
        <v>1580</v>
      </c>
      <c r="M504" s="120"/>
      <c r="N504" s="121"/>
    </row>
    <row r="505" spans="1:14" ht="25.5">
      <c r="A505" s="83" t="s">
        <v>1253</v>
      </c>
      <c r="B505" s="45" t="s">
        <v>999</v>
      </c>
      <c r="C505" s="4" t="s">
        <v>316</v>
      </c>
      <c r="D505" s="47" t="s">
        <v>960</v>
      </c>
      <c r="E505" s="96">
        <v>50</v>
      </c>
      <c r="F505" s="115"/>
      <c r="G505" s="116"/>
      <c r="H505" s="142"/>
      <c r="I505" s="117"/>
      <c r="J505" s="118">
        <f t="shared" si="67"/>
        <v>0</v>
      </c>
      <c r="K505" s="119"/>
      <c r="L505" s="120" t="s">
        <v>1580</v>
      </c>
      <c r="M505" s="120"/>
      <c r="N505" s="121"/>
    </row>
    <row r="506" spans="1:14" ht="25.5">
      <c r="A506" s="83" t="s">
        <v>1254</v>
      </c>
      <c r="B506" s="45" t="s">
        <v>315</v>
      </c>
      <c r="C506" s="4" t="s">
        <v>314</v>
      </c>
      <c r="D506" s="47" t="s">
        <v>961</v>
      </c>
      <c r="E506" s="96">
        <v>6</v>
      </c>
      <c r="F506" s="115"/>
      <c r="G506" s="116"/>
      <c r="H506" s="142"/>
      <c r="I506" s="117"/>
      <c r="J506" s="118">
        <f t="shared" si="67"/>
        <v>0</v>
      </c>
      <c r="K506" s="119"/>
      <c r="L506" s="120" t="s">
        <v>1580</v>
      </c>
      <c r="M506" s="120"/>
      <c r="N506" s="121"/>
    </row>
    <row r="507" spans="1:14" ht="25.5">
      <c r="A507" s="83" t="s">
        <v>1255</v>
      </c>
      <c r="B507" s="45" t="s">
        <v>313</v>
      </c>
      <c r="C507" s="4" t="s">
        <v>312</v>
      </c>
      <c r="D507" s="47" t="s">
        <v>961</v>
      </c>
      <c r="E507" s="96">
        <v>6</v>
      </c>
      <c r="F507" s="115"/>
      <c r="G507" s="116"/>
      <c r="H507" s="142"/>
      <c r="I507" s="117"/>
      <c r="J507" s="118">
        <f t="shared" si="67"/>
        <v>0</v>
      </c>
      <c r="K507" s="119"/>
      <c r="L507" s="120" t="s">
        <v>1580</v>
      </c>
      <c r="M507" s="120"/>
      <c r="N507" s="121"/>
    </row>
    <row r="508" spans="1:14" ht="25.5">
      <c r="A508" s="83" t="s">
        <v>1256</v>
      </c>
      <c r="B508" s="45" t="s">
        <v>311</v>
      </c>
      <c r="C508" s="4" t="s">
        <v>308</v>
      </c>
      <c r="D508" s="47" t="s">
        <v>960</v>
      </c>
      <c r="E508" s="96">
        <v>50</v>
      </c>
      <c r="F508" s="115"/>
      <c r="G508" s="116"/>
      <c r="H508" s="142"/>
      <c r="I508" s="117"/>
      <c r="J508" s="118">
        <f t="shared" si="67"/>
        <v>0</v>
      </c>
      <c r="K508" s="119"/>
      <c r="L508" s="120" t="s">
        <v>1580</v>
      </c>
      <c r="M508" s="120"/>
      <c r="N508" s="121"/>
    </row>
    <row r="509" spans="1:14" ht="25.5">
      <c r="A509" s="83" t="s">
        <v>1257</v>
      </c>
      <c r="B509" s="45" t="s">
        <v>310</v>
      </c>
      <c r="C509" s="4" t="s">
        <v>308</v>
      </c>
      <c r="D509" s="47" t="s">
        <v>960</v>
      </c>
      <c r="E509" s="96">
        <v>150</v>
      </c>
      <c r="F509" s="115"/>
      <c r="G509" s="116"/>
      <c r="H509" s="142"/>
      <c r="I509" s="117"/>
      <c r="J509" s="118">
        <f t="shared" si="67"/>
        <v>0</v>
      </c>
      <c r="K509" s="119"/>
      <c r="L509" s="120" t="s">
        <v>1580</v>
      </c>
      <c r="M509" s="120"/>
      <c r="N509" s="121"/>
    </row>
    <row r="510" spans="1:14" ht="25.5">
      <c r="A510" s="83" t="s">
        <v>1258</v>
      </c>
      <c r="B510" s="45" t="s">
        <v>309</v>
      </c>
      <c r="C510" s="4" t="s">
        <v>308</v>
      </c>
      <c r="D510" s="47" t="s">
        <v>960</v>
      </c>
      <c r="E510" s="96">
        <v>100</v>
      </c>
      <c r="F510" s="115"/>
      <c r="G510" s="116"/>
      <c r="H510" s="142"/>
      <c r="I510" s="117"/>
      <c r="J510" s="118">
        <f t="shared" si="67"/>
        <v>0</v>
      </c>
      <c r="K510" s="119"/>
      <c r="L510" s="120" t="s">
        <v>1580</v>
      </c>
      <c r="M510" s="120"/>
      <c r="N510" s="121"/>
    </row>
    <row r="511" spans="1:14" ht="25.5">
      <c r="A511" s="83" t="s">
        <v>1259</v>
      </c>
      <c r="B511" s="45" t="s">
        <v>1000</v>
      </c>
      <c r="C511" s="4" t="s">
        <v>307</v>
      </c>
      <c r="D511" s="47" t="s">
        <v>960</v>
      </c>
      <c r="E511" s="96">
        <v>12</v>
      </c>
      <c r="F511" s="115"/>
      <c r="G511" s="116"/>
      <c r="H511" s="142"/>
      <c r="I511" s="117"/>
      <c r="J511" s="118">
        <f t="shared" si="67"/>
        <v>0</v>
      </c>
      <c r="K511" s="119"/>
      <c r="L511" s="120" t="s">
        <v>1580</v>
      </c>
      <c r="M511" s="120"/>
      <c r="N511" s="121"/>
    </row>
    <row r="512" spans="1:14" ht="25.5">
      <c r="A512" s="83" t="s">
        <v>1260</v>
      </c>
      <c r="B512" s="45" t="s">
        <v>1001</v>
      </c>
      <c r="C512" s="4" t="s">
        <v>306</v>
      </c>
      <c r="D512" s="47" t="s">
        <v>960</v>
      </c>
      <c r="E512" s="96">
        <v>12</v>
      </c>
      <c r="F512" s="115"/>
      <c r="G512" s="116"/>
      <c r="H512" s="142"/>
      <c r="I512" s="117"/>
      <c r="J512" s="118">
        <f t="shared" si="67"/>
        <v>0</v>
      </c>
      <c r="K512" s="119"/>
      <c r="L512" s="120" t="s">
        <v>1580</v>
      </c>
      <c r="M512" s="120"/>
      <c r="N512" s="121"/>
    </row>
    <row r="513" spans="1:14" ht="25.5">
      <c r="A513" s="83" t="s">
        <v>1261</v>
      </c>
      <c r="B513" s="45" t="s">
        <v>305</v>
      </c>
      <c r="C513" s="4" t="s">
        <v>304</v>
      </c>
      <c r="D513" s="47" t="s">
        <v>960</v>
      </c>
      <c r="E513" s="96">
        <v>667</v>
      </c>
      <c r="F513" s="115"/>
      <c r="G513" s="116"/>
      <c r="H513" s="142"/>
      <c r="I513" s="117"/>
      <c r="J513" s="118">
        <f t="shared" si="67"/>
        <v>0</v>
      </c>
      <c r="K513" s="119"/>
      <c r="L513" s="120" t="s">
        <v>1580</v>
      </c>
      <c r="M513" s="120"/>
      <c r="N513" s="121"/>
    </row>
    <row r="514" spans="1:14" ht="25.5">
      <c r="A514" s="83" t="s">
        <v>1262</v>
      </c>
      <c r="B514" s="45" t="s">
        <v>303</v>
      </c>
      <c r="C514" s="4" t="s">
        <v>302</v>
      </c>
      <c r="D514" s="47" t="s">
        <v>960</v>
      </c>
      <c r="E514" s="96">
        <v>1000</v>
      </c>
      <c r="F514" s="115"/>
      <c r="G514" s="116"/>
      <c r="H514" s="142"/>
      <c r="I514" s="117"/>
      <c r="J514" s="118">
        <f t="shared" si="67"/>
        <v>0</v>
      </c>
      <c r="K514" s="119"/>
      <c r="L514" s="120" t="s">
        <v>1580</v>
      </c>
      <c r="M514" s="120"/>
      <c r="N514" s="121"/>
    </row>
    <row r="515" spans="1:14" ht="25.5">
      <c r="A515" s="83" t="s">
        <v>1263</v>
      </c>
      <c r="B515" s="45" t="s">
        <v>301</v>
      </c>
      <c r="C515" s="4" t="s">
        <v>300</v>
      </c>
      <c r="D515" s="47" t="s">
        <v>960</v>
      </c>
      <c r="E515" s="96">
        <v>334</v>
      </c>
      <c r="F515" s="115"/>
      <c r="G515" s="116"/>
      <c r="H515" s="142"/>
      <c r="I515" s="117"/>
      <c r="J515" s="118">
        <f t="shared" si="67"/>
        <v>0</v>
      </c>
      <c r="K515" s="119"/>
      <c r="L515" s="120" t="s">
        <v>1580</v>
      </c>
      <c r="M515" s="120"/>
      <c r="N515" s="121"/>
    </row>
    <row r="516" spans="1:14" s="12" customFormat="1">
      <c r="A516" s="89"/>
      <c r="B516" s="155" t="s">
        <v>299</v>
      </c>
      <c r="C516" s="155"/>
      <c r="D516" s="155"/>
      <c r="E516" s="96"/>
      <c r="F516" s="222"/>
      <c r="G516" s="223"/>
      <c r="H516" s="223"/>
      <c r="I516" s="223"/>
      <c r="J516" s="223"/>
      <c r="K516" s="223"/>
      <c r="L516" s="223"/>
      <c r="M516" s="223"/>
      <c r="N516" s="224"/>
    </row>
    <row r="517" spans="1:14" s="12" customFormat="1" ht="25.5">
      <c r="A517" s="83" t="s">
        <v>1264</v>
      </c>
      <c r="B517" s="64" t="s">
        <v>298</v>
      </c>
      <c r="C517" s="4" t="s">
        <v>297</v>
      </c>
      <c r="D517" s="47" t="s">
        <v>960</v>
      </c>
      <c r="E517" s="96">
        <v>2</v>
      </c>
      <c r="F517" s="115"/>
      <c r="G517" s="116"/>
      <c r="H517" s="142"/>
      <c r="I517" s="117"/>
      <c r="J517" s="118">
        <f t="shared" ref="J517:J532" si="68">ROUND(H517*I517,2)</f>
        <v>0</v>
      </c>
      <c r="K517" s="119"/>
      <c r="L517" s="120" t="s">
        <v>1580</v>
      </c>
      <c r="M517" s="120"/>
      <c r="N517" s="121"/>
    </row>
    <row r="518" spans="1:14" s="12" customFormat="1" ht="25.5">
      <c r="A518" s="83" t="s">
        <v>1265</v>
      </c>
      <c r="B518" s="64" t="s">
        <v>296</v>
      </c>
      <c r="C518" s="4" t="s">
        <v>295</v>
      </c>
      <c r="D518" s="47" t="s">
        <v>960</v>
      </c>
      <c r="E518" s="96">
        <v>2</v>
      </c>
      <c r="F518" s="115"/>
      <c r="G518" s="116"/>
      <c r="H518" s="142"/>
      <c r="I518" s="117"/>
      <c r="J518" s="118">
        <f t="shared" si="68"/>
        <v>0</v>
      </c>
      <c r="K518" s="119"/>
      <c r="L518" s="120" t="s">
        <v>1580</v>
      </c>
      <c r="M518" s="120"/>
      <c r="N518" s="121"/>
    </row>
    <row r="519" spans="1:14" s="12" customFormat="1" ht="25.5">
      <c r="A519" s="83" t="s">
        <v>1266</v>
      </c>
      <c r="B519" s="64" t="s">
        <v>294</v>
      </c>
      <c r="C519" s="4" t="s">
        <v>293</v>
      </c>
      <c r="D519" s="47" t="s">
        <v>960</v>
      </c>
      <c r="E519" s="96">
        <v>6</v>
      </c>
      <c r="F519" s="115"/>
      <c r="G519" s="116"/>
      <c r="H519" s="142"/>
      <c r="I519" s="117"/>
      <c r="J519" s="118">
        <f t="shared" si="68"/>
        <v>0</v>
      </c>
      <c r="K519" s="119"/>
      <c r="L519" s="120" t="s">
        <v>1580</v>
      </c>
      <c r="M519" s="120"/>
      <c r="N519" s="121"/>
    </row>
    <row r="520" spans="1:14" s="12" customFormat="1" ht="25.5">
      <c r="A520" s="83" t="s">
        <v>1267</v>
      </c>
      <c r="B520" s="64" t="s">
        <v>292</v>
      </c>
      <c r="C520" s="4" t="s">
        <v>291</v>
      </c>
      <c r="D520" s="47" t="s">
        <v>960</v>
      </c>
      <c r="E520" s="96">
        <v>140</v>
      </c>
      <c r="F520" s="115"/>
      <c r="G520" s="116"/>
      <c r="H520" s="142"/>
      <c r="I520" s="117"/>
      <c r="J520" s="118">
        <f t="shared" si="68"/>
        <v>0</v>
      </c>
      <c r="K520" s="119"/>
      <c r="L520" s="120" t="s">
        <v>1580</v>
      </c>
      <c r="M520" s="120"/>
      <c r="N520" s="121"/>
    </row>
    <row r="521" spans="1:14" s="12" customFormat="1" ht="25.5">
      <c r="A521" s="83" t="s">
        <v>1268</v>
      </c>
      <c r="B521" s="64" t="s">
        <v>290</v>
      </c>
      <c r="C521" s="4" t="s">
        <v>289</v>
      </c>
      <c r="D521" s="47" t="s">
        <v>960</v>
      </c>
      <c r="E521" s="96">
        <v>72</v>
      </c>
      <c r="F521" s="115"/>
      <c r="G521" s="116"/>
      <c r="H521" s="142"/>
      <c r="I521" s="117"/>
      <c r="J521" s="118">
        <f t="shared" si="68"/>
        <v>0</v>
      </c>
      <c r="K521" s="119"/>
      <c r="L521" s="120" t="s">
        <v>1580</v>
      </c>
      <c r="M521" s="120"/>
      <c r="N521" s="121"/>
    </row>
    <row r="522" spans="1:14" s="12" customFormat="1" ht="25.5">
      <c r="A522" s="83" t="s">
        <v>1269</v>
      </c>
      <c r="B522" s="64" t="s">
        <v>211</v>
      </c>
      <c r="C522" s="4" t="s">
        <v>288</v>
      </c>
      <c r="D522" s="47" t="s">
        <v>960</v>
      </c>
      <c r="E522" s="96">
        <v>324</v>
      </c>
      <c r="F522" s="115"/>
      <c r="G522" s="116"/>
      <c r="H522" s="142"/>
      <c r="I522" s="117"/>
      <c r="J522" s="118">
        <f t="shared" si="68"/>
        <v>0</v>
      </c>
      <c r="K522" s="119"/>
      <c r="L522" s="120" t="s">
        <v>1580</v>
      </c>
      <c r="M522" s="120"/>
      <c r="N522" s="121"/>
    </row>
    <row r="523" spans="1:14" s="12" customFormat="1" ht="25.5">
      <c r="A523" s="83" t="s">
        <v>1270</v>
      </c>
      <c r="B523" s="64" t="s">
        <v>287</v>
      </c>
      <c r="C523" s="4" t="s">
        <v>286</v>
      </c>
      <c r="D523" s="47" t="s">
        <v>960</v>
      </c>
      <c r="E523" s="96">
        <v>12</v>
      </c>
      <c r="F523" s="115"/>
      <c r="G523" s="116"/>
      <c r="H523" s="142"/>
      <c r="I523" s="117"/>
      <c r="J523" s="118">
        <f t="shared" si="68"/>
        <v>0</v>
      </c>
      <c r="K523" s="119"/>
      <c r="L523" s="120" t="s">
        <v>1580</v>
      </c>
      <c r="M523" s="120"/>
      <c r="N523" s="121"/>
    </row>
    <row r="524" spans="1:14" s="12" customFormat="1" ht="25.5">
      <c r="A524" s="83" t="s">
        <v>1271</v>
      </c>
      <c r="B524" s="64" t="s">
        <v>285</v>
      </c>
      <c r="C524" s="4" t="s">
        <v>284</v>
      </c>
      <c r="D524" s="47" t="s">
        <v>960</v>
      </c>
      <c r="E524" s="96">
        <v>108</v>
      </c>
      <c r="F524" s="115"/>
      <c r="G524" s="116"/>
      <c r="H524" s="142"/>
      <c r="I524" s="117"/>
      <c r="J524" s="118">
        <f t="shared" si="68"/>
        <v>0</v>
      </c>
      <c r="K524" s="119"/>
      <c r="L524" s="120" t="s">
        <v>1580</v>
      </c>
      <c r="M524" s="120"/>
      <c r="N524" s="121"/>
    </row>
    <row r="525" spans="1:14" s="12" customFormat="1" ht="25.5">
      <c r="A525" s="83" t="s">
        <v>1272</v>
      </c>
      <c r="B525" s="64" t="s">
        <v>283</v>
      </c>
      <c r="C525" s="4" t="s">
        <v>282</v>
      </c>
      <c r="D525" s="47" t="s">
        <v>960</v>
      </c>
      <c r="E525" s="96">
        <v>324</v>
      </c>
      <c r="F525" s="115"/>
      <c r="G525" s="116"/>
      <c r="H525" s="142"/>
      <c r="I525" s="117"/>
      <c r="J525" s="118">
        <f t="shared" si="68"/>
        <v>0</v>
      </c>
      <c r="K525" s="119"/>
      <c r="L525" s="120" t="s">
        <v>1580</v>
      </c>
      <c r="M525" s="120"/>
      <c r="N525" s="121"/>
    </row>
    <row r="526" spans="1:14" s="12" customFormat="1" ht="25.5">
      <c r="A526" s="83" t="s">
        <v>1273</v>
      </c>
      <c r="B526" s="64" t="s">
        <v>281</v>
      </c>
      <c r="C526" s="4" t="s">
        <v>280</v>
      </c>
      <c r="D526" s="47" t="s">
        <v>960</v>
      </c>
      <c r="E526" s="96">
        <v>216</v>
      </c>
      <c r="F526" s="115"/>
      <c r="G526" s="116"/>
      <c r="H526" s="142"/>
      <c r="I526" s="117"/>
      <c r="J526" s="118">
        <f t="shared" si="68"/>
        <v>0</v>
      </c>
      <c r="K526" s="119"/>
      <c r="L526" s="120" t="s">
        <v>1580</v>
      </c>
      <c r="M526" s="120"/>
      <c r="N526" s="121"/>
    </row>
    <row r="527" spans="1:14" s="12" customFormat="1" ht="25.5">
      <c r="A527" s="83" t="s">
        <v>1274</v>
      </c>
      <c r="B527" s="64" t="s">
        <v>279</v>
      </c>
      <c r="C527" s="4" t="s">
        <v>278</v>
      </c>
      <c r="D527" s="47" t="s">
        <v>960</v>
      </c>
      <c r="E527" s="96">
        <v>324</v>
      </c>
      <c r="F527" s="115"/>
      <c r="G527" s="116"/>
      <c r="H527" s="142"/>
      <c r="I527" s="117"/>
      <c r="J527" s="118">
        <f t="shared" si="68"/>
        <v>0</v>
      </c>
      <c r="K527" s="119"/>
      <c r="L527" s="120" t="s">
        <v>1580</v>
      </c>
      <c r="M527" s="120"/>
      <c r="N527" s="121"/>
    </row>
    <row r="528" spans="1:14" s="12" customFormat="1" ht="25.5">
      <c r="A528" s="83" t="s">
        <v>1275</v>
      </c>
      <c r="B528" s="64" t="s">
        <v>277</v>
      </c>
      <c r="C528" s="4" t="s">
        <v>275</v>
      </c>
      <c r="D528" s="47" t="s">
        <v>960</v>
      </c>
      <c r="E528" s="96">
        <v>324</v>
      </c>
      <c r="F528" s="115"/>
      <c r="G528" s="116"/>
      <c r="H528" s="142"/>
      <c r="I528" s="117"/>
      <c r="J528" s="118">
        <f t="shared" si="68"/>
        <v>0</v>
      </c>
      <c r="K528" s="119"/>
      <c r="L528" s="120" t="s">
        <v>1580</v>
      </c>
      <c r="M528" s="120"/>
      <c r="N528" s="121"/>
    </row>
    <row r="529" spans="1:14" s="12" customFormat="1" ht="25.5">
      <c r="A529" s="83" t="s">
        <v>1276</v>
      </c>
      <c r="B529" s="64" t="s">
        <v>276</v>
      </c>
      <c r="C529" s="4" t="s">
        <v>275</v>
      </c>
      <c r="D529" s="47" t="s">
        <v>960</v>
      </c>
      <c r="E529" s="96">
        <v>324</v>
      </c>
      <c r="F529" s="115"/>
      <c r="G529" s="116"/>
      <c r="H529" s="142"/>
      <c r="I529" s="117"/>
      <c r="J529" s="118">
        <f t="shared" si="68"/>
        <v>0</v>
      </c>
      <c r="K529" s="119"/>
      <c r="L529" s="120" t="s">
        <v>1580</v>
      </c>
      <c r="M529" s="120"/>
      <c r="N529" s="121"/>
    </row>
    <row r="530" spans="1:14" s="12" customFormat="1" ht="25.5">
      <c r="A530" s="83" t="s">
        <v>1277</v>
      </c>
      <c r="B530" s="64" t="s">
        <v>274</v>
      </c>
      <c r="C530" s="4" t="s">
        <v>190</v>
      </c>
      <c r="D530" s="47" t="s">
        <v>960</v>
      </c>
      <c r="E530" s="96">
        <v>324</v>
      </c>
      <c r="F530" s="115"/>
      <c r="G530" s="116"/>
      <c r="H530" s="142"/>
      <c r="I530" s="117"/>
      <c r="J530" s="118">
        <f t="shared" si="68"/>
        <v>0</v>
      </c>
      <c r="K530" s="119"/>
      <c r="L530" s="120" t="s">
        <v>1580</v>
      </c>
      <c r="M530" s="120"/>
      <c r="N530" s="121"/>
    </row>
    <row r="531" spans="1:14" s="12" customFormat="1" ht="25.5">
      <c r="A531" s="83" t="s">
        <v>1278</v>
      </c>
      <c r="B531" s="64" t="s">
        <v>273</v>
      </c>
      <c r="C531" s="4" t="s">
        <v>272</v>
      </c>
      <c r="D531" s="47" t="s">
        <v>960</v>
      </c>
      <c r="E531" s="96">
        <v>144</v>
      </c>
      <c r="F531" s="115"/>
      <c r="G531" s="116"/>
      <c r="H531" s="142"/>
      <c r="I531" s="117"/>
      <c r="J531" s="118">
        <f t="shared" si="68"/>
        <v>0</v>
      </c>
      <c r="K531" s="119"/>
      <c r="L531" s="120" t="s">
        <v>1580</v>
      </c>
      <c r="M531" s="120"/>
      <c r="N531" s="121"/>
    </row>
    <row r="532" spans="1:14" s="12" customFormat="1" ht="25.5">
      <c r="A532" s="83" t="s">
        <v>1010</v>
      </c>
      <c r="B532" s="64" t="s">
        <v>271</v>
      </c>
      <c r="C532" s="4" t="s">
        <v>270</v>
      </c>
      <c r="D532" s="47" t="s">
        <v>960</v>
      </c>
      <c r="E532" s="96">
        <v>2</v>
      </c>
      <c r="F532" s="115"/>
      <c r="G532" s="116"/>
      <c r="H532" s="142"/>
      <c r="I532" s="117"/>
      <c r="J532" s="118">
        <f t="shared" si="68"/>
        <v>0</v>
      </c>
      <c r="K532" s="119"/>
      <c r="L532" s="120" t="s">
        <v>1580</v>
      </c>
      <c r="M532" s="120"/>
      <c r="N532" s="121"/>
    </row>
    <row r="533" spans="1:14" s="12" customFormat="1">
      <c r="A533" s="83"/>
      <c r="B533" s="155" t="s">
        <v>269</v>
      </c>
      <c r="C533" s="155"/>
      <c r="D533" s="155"/>
      <c r="E533" s="156"/>
      <c r="F533" s="222"/>
      <c r="G533" s="223"/>
      <c r="H533" s="223"/>
      <c r="I533" s="223"/>
      <c r="J533" s="223"/>
      <c r="K533" s="223"/>
      <c r="L533" s="223"/>
      <c r="M533" s="223"/>
      <c r="N533" s="224"/>
    </row>
    <row r="534" spans="1:14" s="12" customFormat="1" ht="25.5">
      <c r="A534" s="83" t="s">
        <v>1279</v>
      </c>
      <c r="B534" s="64" t="s">
        <v>268</v>
      </c>
      <c r="C534" s="4" t="s">
        <v>267</v>
      </c>
      <c r="D534" s="47" t="s">
        <v>960</v>
      </c>
      <c r="E534" s="96">
        <v>3</v>
      </c>
      <c r="F534" s="115"/>
      <c r="G534" s="116"/>
      <c r="H534" s="142"/>
      <c r="I534" s="117"/>
      <c r="J534" s="118">
        <f t="shared" ref="J534:J540" si="69">ROUND(H534*I534,2)</f>
        <v>0</v>
      </c>
      <c r="K534" s="119"/>
      <c r="L534" s="120" t="s">
        <v>1580</v>
      </c>
      <c r="M534" s="120"/>
      <c r="N534" s="121"/>
    </row>
    <row r="535" spans="1:14" s="12" customFormat="1" ht="25.5">
      <c r="A535" s="83" t="s">
        <v>1280</v>
      </c>
      <c r="B535" s="64" t="s">
        <v>266</v>
      </c>
      <c r="C535" s="4" t="s">
        <v>265</v>
      </c>
      <c r="D535" s="47" t="s">
        <v>960</v>
      </c>
      <c r="E535" s="96">
        <v>4</v>
      </c>
      <c r="F535" s="115"/>
      <c r="G535" s="116"/>
      <c r="H535" s="142"/>
      <c r="I535" s="117"/>
      <c r="J535" s="118">
        <f t="shared" si="69"/>
        <v>0</v>
      </c>
      <c r="K535" s="119"/>
      <c r="L535" s="120" t="s">
        <v>1580</v>
      </c>
      <c r="M535" s="120"/>
      <c r="N535" s="121"/>
    </row>
    <row r="536" spans="1:14" s="12" customFormat="1" ht="25.5">
      <c r="A536" s="83" t="s">
        <v>1281</v>
      </c>
      <c r="B536" s="64" t="s">
        <v>264</v>
      </c>
      <c r="C536" s="4" t="s">
        <v>263</v>
      </c>
      <c r="D536" s="47" t="s">
        <v>960</v>
      </c>
      <c r="E536" s="96">
        <v>4</v>
      </c>
      <c r="F536" s="115"/>
      <c r="G536" s="116"/>
      <c r="H536" s="142"/>
      <c r="I536" s="117"/>
      <c r="J536" s="118">
        <f t="shared" si="69"/>
        <v>0</v>
      </c>
      <c r="K536" s="119"/>
      <c r="L536" s="120" t="s">
        <v>1580</v>
      </c>
      <c r="M536" s="120"/>
      <c r="N536" s="121"/>
    </row>
    <row r="537" spans="1:14" s="12" customFormat="1" ht="25.5">
      <c r="A537" s="83" t="s">
        <v>1282</v>
      </c>
      <c r="B537" s="64" t="s">
        <v>262</v>
      </c>
      <c r="C537" s="4" t="s">
        <v>261</v>
      </c>
      <c r="D537" s="47" t="s">
        <v>960</v>
      </c>
      <c r="E537" s="96">
        <v>3</v>
      </c>
      <c r="F537" s="115"/>
      <c r="G537" s="116"/>
      <c r="H537" s="142"/>
      <c r="I537" s="117"/>
      <c r="J537" s="118">
        <f t="shared" si="69"/>
        <v>0</v>
      </c>
      <c r="K537" s="119"/>
      <c r="L537" s="120" t="s">
        <v>1580</v>
      </c>
      <c r="M537" s="120"/>
      <c r="N537" s="121"/>
    </row>
    <row r="538" spans="1:14" s="12" customFormat="1" ht="25.5">
      <c r="A538" s="83" t="s">
        <v>1283</v>
      </c>
      <c r="B538" s="64" t="s">
        <v>260</v>
      </c>
      <c r="C538" s="4" t="s">
        <v>259</v>
      </c>
      <c r="D538" s="47" t="s">
        <v>960</v>
      </c>
      <c r="E538" s="96">
        <v>36</v>
      </c>
      <c r="F538" s="115"/>
      <c r="G538" s="116"/>
      <c r="H538" s="142"/>
      <c r="I538" s="117"/>
      <c r="J538" s="118">
        <f t="shared" si="69"/>
        <v>0</v>
      </c>
      <c r="K538" s="119"/>
      <c r="L538" s="120" t="s">
        <v>1580</v>
      </c>
      <c r="M538" s="120"/>
      <c r="N538" s="121"/>
    </row>
    <row r="539" spans="1:14" ht="25.5">
      <c r="A539" s="83" t="s">
        <v>1284</v>
      </c>
      <c r="B539" s="45" t="s">
        <v>258</v>
      </c>
      <c r="C539" s="4" t="s">
        <v>257</v>
      </c>
      <c r="D539" s="47" t="s">
        <v>960</v>
      </c>
      <c r="E539" s="96">
        <v>2</v>
      </c>
      <c r="F539" s="115"/>
      <c r="G539" s="116"/>
      <c r="H539" s="142"/>
      <c r="I539" s="117"/>
      <c r="J539" s="118">
        <f t="shared" si="69"/>
        <v>0</v>
      </c>
      <c r="K539" s="119"/>
      <c r="L539" s="120" t="s">
        <v>1580</v>
      </c>
      <c r="M539" s="120"/>
      <c r="N539" s="121"/>
    </row>
    <row r="540" spans="1:14" ht="25.5">
      <c r="A540" s="83" t="s">
        <v>1285</v>
      </c>
      <c r="B540" s="45" t="s">
        <v>256</v>
      </c>
      <c r="C540" s="4" t="s">
        <v>255</v>
      </c>
      <c r="D540" s="47" t="s">
        <v>960</v>
      </c>
      <c r="E540" s="96">
        <v>2</v>
      </c>
      <c r="F540" s="115"/>
      <c r="G540" s="116"/>
      <c r="H540" s="142"/>
      <c r="I540" s="117"/>
      <c r="J540" s="118">
        <f t="shared" si="69"/>
        <v>0</v>
      </c>
      <c r="K540" s="119"/>
      <c r="L540" s="120" t="s">
        <v>1580</v>
      </c>
      <c r="M540" s="120"/>
      <c r="N540" s="121"/>
    </row>
    <row r="541" spans="1:14" s="46" customFormat="1">
      <c r="A541" s="83"/>
      <c r="B541" s="155" t="s">
        <v>253</v>
      </c>
      <c r="C541" s="155"/>
      <c r="D541" s="155"/>
      <c r="E541" s="156"/>
      <c r="F541" s="222"/>
      <c r="G541" s="223"/>
      <c r="H541" s="223"/>
      <c r="I541" s="223"/>
      <c r="J541" s="223"/>
      <c r="K541" s="223"/>
      <c r="L541" s="223"/>
      <c r="M541" s="223"/>
      <c r="N541" s="224"/>
    </row>
    <row r="542" spans="1:14" s="46" customFormat="1" ht="25.5">
      <c r="A542" s="83" t="s">
        <v>1286</v>
      </c>
      <c r="B542" s="64" t="s">
        <v>252</v>
      </c>
      <c r="C542" s="4" t="s">
        <v>251</v>
      </c>
      <c r="D542" s="47" t="s">
        <v>960</v>
      </c>
      <c r="E542" s="96">
        <v>5</v>
      </c>
      <c r="F542" s="115"/>
      <c r="G542" s="116"/>
      <c r="H542" s="142"/>
      <c r="I542" s="117"/>
      <c r="J542" s="118">
        <f t="shared" ref="J542:J557" si="70">ROUND(H542*I542,2)</f>
        <v>0</v>
      </c>
      <c r="K542" s="119"/>
      <c r="L542" s="120" t="s">
        <v>1580</v>
      </c>
      <c r="M542" s="120"/>
      <c r="N542" s="121"/>
    </row>
    <row r="543" spans="1:14" s="46" customFormat="1" ht="25.5">
      <c r="A543" s="83" t="s">
        <v>1287</v>
      </c>
      <c r="B543" s="64" t="s">
        <v>250</v>
      </c>
      <c r="C543" s="4" t="s">
        <v>249</v>
      </c>
      <c r="D543" s="47" t="s">
        <v>960</v>
      </c>
      <c r="E543" s="96">
        <v>5</v>
      </c>
      <c r="F543" s="115"/>
      <c r="G543" s="116"/>
      <c r="H543" s="142"/>
      <c r="I543" s="117"/>
      <c r="J543" s="118">
        <f t="shared" si="70"/>
        <v>0</v>
      </c>
      <c r="K543" s="119"/>
      <c r="L543" s="120" t="s">
        <v>1580</v>
      </c>
      <c r="M543" s="120"/>
      <c r="N543" s="121"/>
    </row>
    <row r="544" spans="1:14" s="46" customFormat="1" ht="25.5">
      <c r="A544" s="83" t="s">
        <v>1288</v>
      </c>
      <c r="B544" s="64" t="s">
        <v>229</v>
      </c>
      <c r="C544" s="4" t="s">
        <v>248</v>
      </c>
      <c r="D544" s="47" t="s">
        <v>960</v>
      </c>
      <c r="E544" s="96">
        <v>20</v>
      </c>
      <c r="F544" s="115"/>
      <c r="G544" s="116"/>
      <c r="H544" s="142"/>
      <c r="I544" s="117"/>
      <c r="J544" s="118">
        <f t="shared" si="70"/>
        <v>0</v>
      </c>
      <c r="K544" s="119"/>
      <c r="L544" s="120" t="s">
        <v>1580</v>
      </c>
      <c r="M544" s="120"/>
      <c r="N544" s="121"/>
    </row>
    <row r="545" spans="1:14" s="46" customFormat="1" ht="25.5">
      <c r="A545" s="83" t="s">
        <v>1289</v>
      </c>
      <c r="B545" s="64" t="s">
        <v>247</v>
      </c>
      <c r="C545" s="4" t="s">
        <v>246</v>
      </c>
      <c r="D545" s="47" t="s">
        <v>960</v>
      </c>
      <c r="E545" s="96">
        <v>20</v>
      </c>
      <c r="F545" s="115"/>
      <c r="G545" s="116"/>
      <c r="H545" s="142"/>
      <c r="I545" s="117"/>
      <c r="J545" s="118">
        <f t="shared" si="70"/>
        <v>0</v>
      </c>
      <c r="K545" s="119"/>
      <c r="L545" s="120" t="s">
        <v>1580</v>
      </c>
      <c r="M545" s="120"/>
      <c r="N545" s="121"/>
    </row>
    <row r="546" spans="1:14" s="46" customFormat="1" ht="25.5">
      <c r="A546" s="83" t="s">
        <v>1290</v>
      </c>
      <c r="B546" s="64" t="s">
        <v>245</v>
      </c>
      <c r="C546" s="4" t="s">
        <v>244</v>
      </c>
      <c r="D546" s="47" t="s">
        <v>960</v>
      </c>
      <c r="E546" s="96">
        <v>5</v>
      </c>
      <c r="F546" s="115"/>
      <c r="G546" s="116"/>
      <c r="H546" s="142"/>
      <c r="I546" s="117"/>
      <c r="J546" s="118">
        <f t="shared" si="70"/>
        <v>0</v>
      </c>
      <c r="K546" s="119"/>
      <c r="L546" s="120" t="s">
        <v>1580</v>
      </c>
      <c r="M546" s="120"/>
      <c r="N546" s="121"/>
    </row>
    <row r="547" spans="1:14" s="46" customFormat="1" ht="25.5">
      <c r="A547" s="83" t="s">
        <v>1291</v>
      </c>
      <c r="B547" s="64" t="s">
        <v>243</v>
      </c>
      <c r="C547" s="4" t="s">
        <v>242</v>
      </c>
      <c r="D547" s="47" t="s">
        <v>960</v>
      </c>
      <c r="E547" s="96">
        <v>5</v>
      </c>
      <c r="F547" s="115"/>
      <c r="G547" s="116"/>
      <c r="H547" s="142"/>
      <c r="I547" s="117"/>
      <c r="J547" s="118">
        <f t="shared" si="70"/>
        <v>0</v>
      </c>
      <c r="K547" s="119"/>
      <c r="L547" s="120" t="s">
        <v>1580</v>
      </c>
      <c r="M547" s="120"/>
      <c r="N547" s="121"/>
    </row>
    <row r="548" spans="1:14" s="46" customFormat="1" ht="25.5">
      <c r="A548" s="83" t="s">
        <v>1292</v>
      </c>
      <c r="B548" s="64" t="s">
        <v>241</v>
      </c>
      <c r="C548" s="4" t="s">
        <v>240</v>
      </c>
      <c r="D548" s="47" t="s">
        <v>960</v>
      </c>
      <c r="E548" s="96">
        <v>5</v>
      </c>
      <c r="F548" s="115"/>
      <c r="G548" s="116"/>
      <c r="H548" s="142"/>
      <c r="I548" s="117"/>
      <c r="J548" s="118">
        <f t="shared" si="70"/>
        <v>0</v>
      </c>
      <c r="K548" s="119"/>
      <c r="L548" s="120" t="s">
        <v>1580</v>
      </c>
      <c r="M548" s="120"/>
      <c r="N548" s="121"/>
    </row>
    <row r="549" spans="1:14" s="12" customFormat="1" ht="25.5">
      <c r="A549" s="83" t="s">
        <v>1293</v>
      </c>
      <c r="B549" s="64" t="s">
        <v>239</v>
      </c>
      <c r="C549" s="4" t="s">
        <v>238</v>
      </c>
      <c r="D549" s="47" t="s">
        <v>960</v>
      </c>
      <c r="E549" s="96">
        <v>5</v>
      </c>
      <c r="F549" s="115"/>
      <c r="G549" s="116"/>
      <c r="H549" s="142"/>
      <c r="I549" s="117"/>
      <c r="J549" s="118">
        <f t="shared" si="70"/>
        <v>0</v>
      </c>
      <c r="K549" s="119"/>
      <c r="L549" s="120" t="s">
        <v>1580</v>
      </c>
      <c r="M549" s="120"/>
      <c r="N549" s="121"/>
    </row>
    <row r="550" spans="1:14" s="12" customFormat="1" ht="25.5">
      <c r="A550" s="83" t="s">
        <v>1294</v>
      </c>
      <c r="B550" s="64" t="s">
        <v>237</v>
      </c>
      <c r="C550" s="4" t="s">
        <v>236</v>
      </c>
      <c r="D550" s="47" t="s">
        <v>960</v>
      </c>
      <c r="E550" s="96">
        <v>50</v>
      </c>
      <c r="F550" s="115"/>
      <c r="G550" s="116"/>
      <c r="H550" s="142"/>
      <c r="I550" s="117"/>
      <c r="J550" s="118">
        <f t="shared" si="70"/>
        <v>0</v>
      </c>
      <c r="K550" s="119"/>
      <c r="L550" s="120" t="s">
        <v>1580</v>
      </c>
      <c r="M550" s="120"/>
      <c r="N550" s="121"/>
    </row>
    <row r="551" spans="1:14" s="12" customFormat="1" ht="25.5">
      <c r="A551" s="83" t="s">
        <v>1295</v>
      </c>
      <c r="B551" s="64" t="s">
        <v>235</v>
      </c>
      <c r="C551" s="4" t="s">
        <v>234</v>
      </c>
      <c r="D551" s="47" t="s">
        <v>960</v>
      </c>
      <c r="E551" s="96">
        <v>50</v>
      </c>
      <c r="F551" s="115"/>
      <c r="G551" s="116"/>
      <c r="H551" s="142"/>
      <c r="I551" s="117"/>
      <c r="J551" s="118">
        <f t="shared" si="70"/>
        <v>0</v>
      </c>
      <c r="K551" s="119"/>
      <c r="L551" s="120" t="s">
        <v>1580</v>
      </c>
      <c r="M551" s="120"/>
      <c r="N551" s="121"/>
    </row>
    <row r="552" spans="1:14" s="12" customFormat="1" ht="25.5">
      <c r="A552" s="83" t="s">
        <v>1296</v>
      </c>
      <c r="B552" s="64" t="s">
        <v>233</v>
      </c>
      <c r="C552" s="4" t="s">
        <v>232</v>
      </c>
      <c r="D552" s="47" t="s">
        <v>960</v>
      </c>
      <c r="E552" s="96">
        <v>5</v>
      </c>
      <c r="F552" s="115"/>
      <c r="G552" s="116"/>
      <c r="H552" s="142"/>
      <c r="I552" s="117"/>
      <c r="J552" s="118">
        <f t="shared" si="70"/>
        <v>0</v>
      </c>
      <c r="K552" s="119"/>
      <c r="L552" s="120" t="s">
        <v>1580</v>
      </c>
      <c r="M552" s="120"/>
      <c r="N552" s="121"/>
    </row>
    <row r="553" spans="1:14" s="12" customFormat="1" ht="25.5">
      <c r="A553" s="83" t="s">
        <v>1297</v>
      </c>
      <c r="B553" s="64" t="s">
        <v>231</v>
      </c>
      <c r="C553" s="4" t="s">
        <v>230</v>
      </c>
      <c r="D553" s="47" t="s">
        <v>960</v>
      </c>
      <c r="E553" s="96">
        <v>50</v>
      </c>
      <c r="F553" s="115"/>
      <c r="G553" s="116"/>
      <c r="H553" s="142"/>
      <c r="I553" s="117"/>
      <c r="J553" s="118">
        <f t="shared" si="70"/>
        <v>0</v>
      </c>
      <c r="K553" s="119"/>
      <c r="L553" s="120" t="s">
        <v>1580</v>
      </c>
      <c r="M553" s="120"/>
      <c r="N553" s="121"/>
    </row>
    <row r="554" spans="1:14" s="12" customFormat="1" ht="25.5">
      <c r="A554" s="83" t="s">
        <v>1298</v>
      </c>
      <c r="B554" s="64" t="s">
        <v>229</v>
      </c>
      <c r="C554" s="4" t="s">
        <v>228</v>
      </c>
      <c r="D554" s="47" t="s">
        <v>960</v>
      </c>
      <c r="E554" s="96">
        <v>50</v>
      </c>
      <c r="F554" s="115"/>
      <c r="G554" s="116"/>
      <c r="H554" s="142"/>
      <c r="I554" s="117"/>
      <c r="J554" s="118">
        <f t="shared" si="70"/>
        <v>0</v>
      </c>
      <c r="K554" s="119"/>
      <c r="L554" s="120" t="s">
        <v>1580</v>
      </c>
      <c r="M554" s="120"/>
      <c r="N554" s="121"/>
    </row>
    <row r="555" spans="1:14" s="12" customFormat="1" ht="25.5">
      <c r="A555" s="83" t="s">
        <v>1299</v>
      </c>
      <c r="B555" s="64" t="s">
        <v>227</v>
      </c>
      <c r="C555" s="4" t="s">
        <v>226</v>
      </c>
      <c r="D555" s="47" t="s">
        <v>960</v>
      </c>
      <c r="E555" s="96">
        <v>50</v>
      </c>
      <c r="F555" s="115"/>
      <c r="G555" s="116"/>
      <c r="H555" s="142"/>
      <c r="I555" s="117"/>
      <c r="J555" s="118">
        <f t="shared" si="70"/>
        <v>0</v>
      </c>
      <c r="K555" s="119"/>
      <c r="L555" s="120" t="s">
        <v>1580</v>
      </c>
      <c r="M555" s="120"/>
      <c r="N555" s="121"/>
    </row>
    <row r="556" spans="1:14" s="12" customFormat="1" ht="25.5">
      <c r="A556" s="83" t="s">
        <v>1300</v>
      </c>
      <c r="B556" s="64" t="s">
        <v>225</v>
      </c>
      <c r="C556" s="4" t="s">
        <v>224</v>
      </c>
      <c r="D556" s="47" t="s">
        <v>960</v>
      </c>
      <c r="E556" s="96">
        <v>20</v>
      </c>
      <c r="F556" s="115"/>
      <c r="G556" s="116"/>
      <c r="H556" s="142"/>
      <c r="I556" s="117"/>
      <c r="J556" s="118">
        <f t="shared" si="70"/>
        <v>0</v>
      </c>
      <c r="K556" s="119"/>
      <c r="L556" s="120" t="s">
        <v>1580</v>
      </c>
      <c r="M556" s="120"/>
      <c r="N556" s="121"/>
    </row>
    <row r="557" spans="1:14" s="12" customFormat="1" ht="25.5">
      <c r="A557" s="83" t="s">
        <v>1301</v>
      </c>
      <c r="B557" s="64" t="s">
        <v>223</v>
      </c>
      <c r="C557" s="4" t="s">
        <v>222</v>
      </c>
      <c r="D557" s="47" t="s">
        <v>960</v>
      </c>
      <c r="E557" s="96">
        <v>25</v>
      </c>
      <c r="F557" s="115"/>
      <c r="G557" s="116"/>
      <c r="H557" s="142"/>
      <c r="I557" s="117"/>
      <c r="J557" s="118">
        <f t="shared" si="70"/>
        <v>0</v>
      </c>
      <c r="K557" s="119"/>
      <c r="L557" s="120" t="s">
        <v>1580</v>
      </c>
      <c r="M557" s="120"/>
      <c r="N557" s="121"/>
    </row>
    <row r="558" spans="1:14" s="12" customFormat="1">
      <c r="A558" s="83"/>
      <c r="B558" s="155" t="s">
        <v>220</v>
      </c>
      <c r="C558" s="155"/>
      <c r="D558" s="155"/>
      <c r="E558" s="156"/>
      <c r="F558" s="222"/>
      <c r="G558" s="223"/>
      <c r="H558" s="223"/>
      <c r="I558" s="223"/>
      <c r="J558" s="223"/>
      <c r="K558" s="223"/>
      <c r="L558" s="223"/>
      <c r="M558" s="223"/>
      <c r="N558" s="224"/>
    </row>
    <row r="559" spans="1:14">
      <c r="A559" s="83"/>
      <c r="B559" s="155" t="s">
        <v>219</v>
      </c>
      <c r="C559" s="155"/>
      <c r="D559" s="155"/>
      <c r="E559" s="156"/>
      <c r="F559" s="222"/>
      <c r="G559" s="223"/>
      <c r="H559" s="223"/>
      <c r="I559" s="223"/>
      <c r="J559" s="223"/>
      <c r="K559" s="223"/>
      <c r="L559" s="223"/>
      <c r="M559" s="223"/>
      <c r="N559" s="224"/>
    </row>
    <row r="560" spans="1:14" ht="25.5">
      <c r="A560" s="83" t="s">
        <v>1302</v>
      </c>
      <c r="B560" s="64" t="s">
        <v>216</v>
      </c>
      <c r="C560" s="4" t="s">
        <v>218</v>
      </c>
      <c r="D560" s="47" t="s">
        <v>960</v>
      </c>
      <c r="E560" s="96">
        <v>12</v>
      </c>
      <c r="F560" s="115"/>
      <c r="G560" s="116"/>
      <c r="H560" s="142"/>
      <c r="I560" s="117"/>
      <c r="J560" s="118">
        <f t="shared" ref="J560:J562" si="71">ROUND(H560*I560,2)</f>
        <v>0</v>
      </c>
      <c r="K560" s="119"/>
      <c r="L560" s="120" t="s">
        <v>1580</v>
      </c>
      <c r="M560" s="120"/>
      <c r="N560" s="121"/>
    </row>
    <row r="561" spans="1:14" ht="25.5">
      <c r="A561" s="83" t="s">
        <v>1303</v>
      </c>
      <c r="B561" s="64" t="s">
        <v>216</v>
      </c>
      <c r="C561" s="4" t="s">
        <v>217</v>
      </c>
      <c r="D561" s="47" t="s">
        <v>960</v>
      </c>
      <c r="E561" s="96">
        <v>12</v>
      </c>
      <c r="F561" s="115"/>
      <c r="G561" s="116"/>
      <c r="H561" s="142"/>
      <c r="I561" s="117"/>
      <c r="J561" s="118">
        <f t="shared" si="71"/>
        <v>0</v>
      </c>
      <c r="K561" s="119"/>
      <c r="L561" s="120" t="s">
        <v>1580</v>
      </c>
      <c r="M561" s="120"/>
      <c r="N561" s="121"/>
    </row>
    <row r="562" spans="1:14" ht="25.5">
      <c r="A562" s="83" t="s">
        <v>1304</v>
      </c>
      <c r="B562" s="64" t="s">
        <v>216</v>
      </c>
      <c r="C562" s="4" t="s">
        <v>215</v>
      </c>
      <c r="D562" s="47" t="s">
        <v>960</v>
      </c>
      <c r="E562" s="96">
        <v>12</v>
      </c>
      <c r="F562" s="115"/>
      <c r="G562" s="116"/>
      <c r="H562" s="142"/>
      <c r="I562" s="117"/>
      <c r="J562" s="118">
        <f t="shared" si="71"/>
        <v>0</v>
      </c>
      <c r="K562" s="119"/>
      <c r="L562" s="120" t="s">
        <v>1580</v>
      </c>
      <c r="M562" s="120"/>
      <c r="N562" s="121"/>
    </row>
    <row r="563" spans="1:14">
      <c r="A563" s="83"/>
      <c r="B563" s="155" t="s">
        <v>214</v>
      </c>
      <c r="C563" s="155"/>
      <c r="D563" s="155"/>
      <c r="E563" s="156"/>
      <c r="F563" s="222"/>
      <c r="G563" s="223"/>
      <c r="H563" s="223"/>
      <c r="I563" s="223"/>
      <c r="J563" s="223"/>
      <c r="K563" s="223"/>
      <c r="L563" s="223"/>
      <c r="M563" s="223"/>
      <c r="N563" s="224"/>
    </row>
    <row r="564" spans="1:14" ht="25.5">
      <c r="A564" s="83" t="s">
        <v>1305</v>
      </c>
      <c r="B564" s="64" t="s">
        <v>980</v>
      </c>
      <c r="C564" s="4" t="s">
        <v>213</v>
      </c>
      <c r="D564" s="47" t="s">
        <v>960</v>
      </c>
      <c r="E564" s="96">
        <v>324</v>
      </c>
      <c r="F564" s="115"/>
      <c r="G564" s="116"/>
      <c r="H564" s="142"/>
      <c r="I564" s="117"/>
      <c r="J564" s="118">
        <f t="shared" ref="J564:J578" si="72">ROUND(H564*I564,2)</f>
        <v>0</v>
      </c>
      <c r="K564" s="119"/>
      <c r="L564" s="120" t="s">
        <v>1580</v>
      </c>
      <c r="M564" s="120"/>
      <c r="N564" s="121"/>
    </row>
    <row r="565" spans="1:14" ht="25.5">
      <c r="A565" s="83" t="s">
        <v>1306</v>
      </c>
      <c r="B565" s="64" t="s">
        <v>981</v>
      </c>
      <c r="C565" s="4" t="s">
        <v>212</v>
      </c>
      <c r="D565" s="47" t="s">
        <v>960</v>
      </c>
      <c r="E565" s="96">
        <v>54</v>
      </c>
      <c r="F565" s="115"/>
      <c r="G565" s="116"/>
      <c r="H565" s="142"/>
      <c r="I565" s="117"/>
      <c r="J565" s="118">
        <f t="shared" si="72"/>
        <v>0</v>
      </c>
      <c r="K565" s="119"/>
      <c r="L565" s="120" t="s">
        <v>1580</v>
      </c>
      <c r="M565" s="120"/>
      <c r="N565" s="121"/>
    </row>
    <row r="566" spans="1:14" ht="25.5">
      <c r="A566" s="83" t="s">
        <v>1307</v>
      </c>
      <c r="B566" s="64" t="s">
        <v>211</v>
      </c>
      <c r="C566" s="4" t="s">
        <v>210</v>
      </c>
      <c r="D566" s="47" t="s">
        <v>960</v>
      </c>
      <c r="E566" s="96">
        <v>972</v>
      </c>
      <c r="F566" s="115"/>
      <c r="G566" s="116"/>
      <c r="H566" s="142"/>
      <c r="I566" s="117"/>
      <c r="J566" s="118">
        <f t="shared" si="72"/>
        <v>0</v>
      </c>
      <c r="K566" s="119"/>
      <c r="L566" s="120" t="s">
        <v>1580</v>
      </c>
      <c r="M566" s="120"/>
      <c r="N566" s="121"/>
    </row>
    <row r="567" spans="1:14" ht="25.5">
      <c r="A567" s="83" t="s">
        <v>1308</v>
      </c>
      <c r="B567" s="64" t="s">
        <v>290</v>
      </c>
      <c r="C567" s="4" t="s">
        <v>209</v>
      </c>
      <c r="D567" s="47" t="s">
        <v>960</v>
      </c>
      <c r="E567" s="96">
        <v>324</v>
      </c>
      <c r="F567" s="115"/>
      <c r="G567" s="116"/>
      <c r="H567" s="142"/>
      <c r="I567" s="117"/>
      <c r="J567" s="118">
        <f t="shared" si="72"/>
        <v>0</v>
      </c>
      <c r="K567" s="119"/>
      <c r="L567" s="120" t="s">
        <v>1580</v>
      </c>
      <c r="M567" s="120"/>
      <c r="N567" s="121"/>
    </row>
    <row r="568" spans="1:14" ht="25.5">
      <c r="A568" s="83" t="s">
        <v>1309</v>
      </c>
      <c r="B568" s="64" t="s">
        <v>208</v>
      </c>
      <c r="C568" s="4" t="s">
        <v>207</v>
      </c>
      <c r="D568" s="47" t="s">
        <v>960</v>
      </c>
      <c r="E568" s="96">
        <v>972</v>
      </c>
      <c r="F568" s="115"/>
      <c r="G568" s="116"/>
      <c r="H568" s="142"/>
      <c r="I568" s="117"/>
      <c r="J568" s="118">
        <f t="shared" si="72"/>
        <v>0</v>
      </c>
      <c r="K568" s="119"/>
      <c r="L568" s="120" t="s">
        <v>1580</v>
      </c>
      <c r="M568" s="120"/>
      <c r="N568" s="121"/>
    </row>
    <row r="569" spans="1:14" ht="25.5">
      <c r="A569" s="83" t="s">
        <v>1310</v>
      </c>
      <c r="B569" s="64" t="s">
        <v>206</v>
      </c>
      <c r="C569" s="4" t="s">
        <v>205</v>
      </c>
      <c r="D569" s="47" t="s">
        <v>960</v>
      </c>
      <c r="E569" s="96">
        <v>972</v>
      </c>
      <c r="F569" s="115"/>
      <c r="G569" s="116"/>
      <c r="H569" s="142"/>
      <c r="I569" s="117"/>
      <c r="J569" s="118">
        <f t="shared" si="72"/>
        <v>0</v>
      </c>
      <c r="K569" s="119"/>
      <c r="L569" s="120" t="s">
        <v>1580</v>
      </c>
      <c r="M569" s="120"/>
      <c r="N569" s="121"/>
    </row>
    <row r="570" spans="1:14" ht="25.5">
      <c r="A570" s="83" t="s">
        <v>1311</v>
      </c>
      <c r="B570" s="64" t="s">
        <v>204</v>
      </c>
      <c r="C570" s="4" t="s">
        <v>203</v>
      </c>
      <c r="D570" s="47" t="s">
        <v>960</v>
      </c>
      <c r="E570" s="96">
        <v>972</v>
      </c>
      <c r="F570" s="115"/>
      <c r="G570" s="116"/>
      <c r="H570" s="142"/>
      <c r="I570" s="117"/>
      <c r="J570" s="118">
        <f t="shared" si="72"/>
        <v>0</v>
      </c>
      <c r="K570" s="119"/>
      <c r="L570" s="120" t="s">
        <v>1580</v>
      </c>
      <c r="M570" s="120"/>
      <c r="N570" s="121"/>
    </row>
    <row r="571" spans="1:14" ht="25.5">
      <c r="A571" s="83" t="s">
        <v>1312</v>
      </c>
      <c r="B571" s="64" t="s">
        <v>202</v>
      </c>
      <c r="C571" s="4" t="s">
        <v>201</v>
      </c>
      <c r="D571" s="47" t="s">
        <v>960</v>
      </c>
      <c r="E571" s="96">
        <v>648</v>
      </c>
      <c r="F571" s="115"/>
      <c r="G571" s="116"/>
      <c r="H571" s="142"/>
      <c r="I571" s="117"/>
      <c r="J571" s="118">
        <f t="shared" si="72"/>
        <v>0</v>
      </c>
      <c r="K571" s="119"/>
      <c r="L571" s="120" t="s">
        <v>1580</v>
      </c>
      <c r="M571" s="120"/>
      <c r="N571" s="121"/>
    </row>
    <row r="572" spans="1:14" ht="25.5">
      <c r="A572" s="83" t="s">
        <v>1313</v>
      </c>
      <c r="B572" s="64" t="s">
        <v>200</v>
      </c>
      <c r="C572" s="4" t="s">
        <v>199</v>
      </c>
      <c r="D572" s="47" t="s">
        <v>960</v>
      </c>
      <c r="E572" s="96">
        <v>324</v>
      </c>
      <c r="F572" s="115"/>
      <c r="G572" s="116"/>
      <c r="H572" s="142"/>
      <c r="I572" s="117"/>
      <c r="J572" s="118">
        <f t="shared" si="72"/>
        <v>0</v>
      </c>
      <c r="K572" s="119"/>
      <c r="L572" s="120" t="s">
        <v>1580</v>
      </c>
      <c r="M572" s="120"/>
      <c r="N572" s="121"/>
    </row>
    <row r="573" spans="1:14" ht="25.5">
      <c r="A573" s="83" t="s">
        <v>1314</v>
      </c>
      <c r="B573" s="64" t="s">
        <v>198</v>
      </c>
      <c r="C573" s="4" t="s">
        <v>197</v>
      </c>
      <c r="D573" s="47" t="s">
        <v>960</v>
      </c>
      <c r="E573" s="96">
        <v>324</v>
      </c>
      <c r="F573" s="115"/>
      <c r="G573" s="116"/>
      <c r="H573" s="142"/>
      <c r="I573" s="117"/>
      <c r="J573" s="118">
        <f t="shared" si="72"/>
        <v>0</v>
      </c>
      <c r="K573" s="119"/>
      <c r="L573" s="120" t="s">
        <v>1580</v>
      </c>
      <c r="M573" s="120"/>
      <c r="N573" s="121"/>
    </row>
    <row r="574" spans="1:14" ht="25.5">
      <c r="A574" s="83" t="s">
        <v>1315</v>
      </c>
      <c r="B574" s="64" t="s">
        <v>196</v>
      </c>
      <c r="C574" s="4" t="s">
        <v>195</v>
      </c>
      <c r="D574" s="47" t="s">
        <v>960</v>
      </c>
      <c r="E574" s="96">
        <v>324</v>
      </c>
      <c r="F574" s="115"/>
      <c r="G574" s="116"/>
      <c r="H574" s="142"/>
      <c r="I574" s="117"/>
      <c r="J574" s="118">
        <f t="shared" si="72"/>
        <v>0</v>
      </c>
      <c r="K574" s="119"/>
      <c r="L574" s="120" t="s">
        <v>1580</v>
      </c>
      <c r="M574" s="120"/>
      <c r="N574" s="121"/>
    </row>
    <row r="575" spans="1:14" ht="25.5">
      <c r="A575" s="83" t="s">
        <v>1316</v>
      </c>
      <c r="B575" s="64" t="s">
        <v>194</v>
      </c>
      <c r="C575" s="4" t="s">
        <v>193</v>
      </c>
      <c r="D575" s="47" t="s">
        <v>960</v>
      </c>
      <c r="E575" s="96">
        <v>324</v>
      </c>
      <c r="F575" s="115"/>
      <c r="G575" s="116"/>
      <c r="H575" s="142"/>
      <c r="I575" s="117"/>
      <c r="J575" s="118">
        <f t="shared" si="72"/>
        <v>0</v>
      </c>
      <c r="K575" s="119"/>
      <c r="L575" s="120" t="s">
        <v>1580</v>
      </c>
      <c r="M575" s="120"/>
      <c r="N575" s="121"/>
    </row>
    <row r="576" spans="1:14" ht="25.5">
      <c r="A576" s="83" t="s">
        <v>1317</v>
      </c>
      <c r="B576" s="64" t="s">
        <v>192</v>
      </c>
      <c r="C576" s="4" t="s">
        <v>190</v>
      </c>
      <c r="D576" s="47" t="s">
        <v>960</v>
      </c>
      <c r="E576" s="96">
        <v>2268</v>
      </c>
      <c r="F576" s="115"/>
      <c r="G576" s="116"/>
      <c r="H576" s="142"/>
      <c r="I576" s="117"/>
      <c r="J576" s="118">
        <f t="shared" si="72"/>
        <v>0</v>
      </c>
      <c r="K576" s="119"/>
      <c r="L576" s="120" t="s">
        <v>1580</v>
      </c>
      <c r="M576" s="120"/>
      <c r="N576" s="121"/>
    </row>
    <row r="577" spans="1:14" ht="25.5">
      <c r="A577" s="83" t="s">
        <v>1318</v>
      </c>
      <c r="B577" s="64" t="s">
        <v>191</v>
      </c>
      <c r="C577" s="4" t="s">
        <v>190</v>
      </c>
      <c r="D577" s="47" t="s">
        <v>960</v>
      </c>
      <c r="E577" s="96">
        <v>2268</v>
      </c>
      <c r="F577" s="115"/>
      <c r="G577" s="116"/>
      <c r="H577" s="142"/>
      <c r="I577" s="117"/>
      <c r="J577" s="118">
        <f t="shared" si="72"/>
        <v>0</v>
      </c>
      <c r="K577" s="119"/>
      <c r="L577" s="120" t="s">
        <v>1580</v>
      </c>
      <c r="M577" s="120"/>
      <c r="N577" s="121"/>
    </row>
    <row r="578" spans="1:14" ht="25.5">
      <c r="A578" s="83" t="s">
        <v>1319</v>
      </c>
      <c r="B578" s="64" t="s">
        <v>189</v>
      </c>
      <c r="C578" s="4" t="s">
        <v>188</v>
      </c>
      <c r="D578" s="47" t="s">
        <v>960</v>
      </c>
      <c r="E578" s="96">
        <v>280</v>
      </c>
      <c r="F578" s="115"/>
      <c r="G578" s="116"/>
      <c r="H578" s="142"/>
      <c r="I578" s="117"/>
      <c r="J578" s="118">
        <f t="shared" si="72"/>
        <v>0</v>
      </c>
      <c r="K578" s="119"/>
      <c r="L578" s="120" t="s">
        <v>1580</v>
      </c>
      <c r="M578" s="120"/>
      <c r="N578" s="121"/>
    </row>
    <row r="579" spans="1:14">
      <c r="A579" s="83"/>
      <c r="B579" s="155" t="s">
        <v>187</v>
      </c>
      <c r="C579" s="155"/>
      <c r="D579" s="155"/>
      <c r="E579" s="156"/>
      <c r="F579" s="222"/>
      <c r="G579" s="223"/>
      <c r="H579" s="223"/>
      <c r="I579" s="223"/>
      <c r="J579" s="223"/>
      <c r="K579" s="223"/>
      <c r="L579" s="223"/>
      <c r="M579" s="223"/>
      <c r="N579" s="224"/>
    </row>
    <row r="580" spans="1:14" ht="25.5">
      <c r="A580" s="83" t="s">
        <v>1320</v>
      </c>
      <c r="B580" s="64" t="s">
        <v>186</v>
      </c>
      <c r="C580" s="4" t="s">
        <v>185</v>
      </c>
      <c r="D580" s="47" t="s">
        <v>960</v>
      </c>
      <c r="E580" s="96">
        <v>7</v>
      </c>
      <c r="F580" s="115"/>
      <c r="G580" s="116"/>
      <c r="H580" s="142"/>
      <c r="I580" s="117"/>
      <c r="J580" s="118">
        <f t="shared" ref="J580:J584" si="73">ROUND(H580*I580,2)</f>
        <v>0</v>
      </c>
      <c r="K580" s="119"/>
      <c r="L580" s="120" t="s">
        <v>1580</v>
      </c>
      <c r="M580" s="120"/>
      <c r="N580" s="121"/>
    </row>
    <row r="581" spans="1:14" ht="25.5">
      <c r="A581" s="83" t="s">
        <v>1321</v>
      </c>
      <c r="B581" s="64" t="s">
        <v>184</v>
      </c>
      <c r="C581" s="4" t="s">
        <v>183</v>
      </c>
      <c r="D581" s="47" t="s">
        <v>960</v>
      </c>
      <c r="E581" s="96">
        <v>21</v>
      </c>
      <c r="F581" s="115"/>
      <c r="G581" s="116"/>
      <c r="H581" s="142"/>
      <c r="I581" s="117"/>
      <c r="J581" s="118">
        <f t="shared" si="73"/>
        <v>0</v>
      </c>
      <c r="K581" s="119"/>
      <c r="L581" s="120" t="s">
        <v>1580</v>
      </c>
      <c r="M581" s="120"/>
      <c r="N581" s="121"/>
    </row>
    <row r="582" spans="1:14" ht="25.5">
      <c r="A582" s="83" t="s">
        <v>1322</v>
      </c>
      <c r="B582" s="64" t="s">
        <v>182</v>
      </c>
      <c r="C582" s="4" t="s">
        <v>181</v>
      </c>
      <c r="D582" s="47" t="s">
        <v>960</v>
      </c>
      <c r="E582" s="96">
        <v>48</v>
      </c>
      <c r="F582" s="115"/>
      <c r="G582" s="116"/>
      <c r="H582" s="142"/>
      <c r="I582" s="117"/>
      <c r="J582" s="118">
        <f t="shared" si="73"/>
        <v>0</v>
      </c>
      <c r="K582" s="119"/>
      <c r="L582" s="120" t="s">
        <v>1580</v>
      </c>
      <c r="M582" s="120"/>
      <c r="N582" s="121"/>
    </row>
    <row r="583" spans="1:14" ht="25.5">
      <c r="A583" s="83" t="s">
        <v>1323</v>
      </c>
      <c r="B583" s="64" t="s">
        <v>180</v>
      </c>
      <c r="C583" s="4" t="s">
        <v>179</v>
      </c>
      <c r="D583" s="47" t="s">
        <v>960</v>
      </c>
      <c r="E583" s="96">
        <v>105</v>
      </c>
      <c r="F583" s="115"/>
      <c r="G583" s="116"/>
      <c r="H583" s="142"/>
      <c r="I583" s="117"/>
      <c r="J583" s="118">
        <f t="shared" si="73"/>
        <v>0</v>
      </c>
      <c r="K583" s="119"/>
      <c r="L583" s="120" t="s">
        <v>1580</v>
      </c>
      <c r="M583" s="120"/>
      <c r="N583" s="121"/>
    </row>
    <row r="584" spans="1:14" s="20" customFormat="1" ht="25.5">
      <c r="A584" s="83" t="s">
        <v>1324</v>
      </c>
      <c r="B584" s="64" t="s">
        <v>178</v>
      </c>
      <c r="C584" s="4" t="s">
        <v>177</v>
      </c>
      <c r="D584" s="47" t="s">
        <v>960</v>
      </c>
      <c r="E584" s="96">
        <v>21</v>
      </c>
      <c r="F584" s="115"/>
      <c r="G584" s="116"/>
      <c r="H584" s="142"/>
      <c r="I584" s="117"/>
      <c r="J584" s="118">
        <f t="shared" si="73"/>
        <v>0</v>
      </c>
      <c r="K584" s="119"/>
      <c r="L584" s="120" t="s">
        <v>1580</v>
      </c>
      <c r="M584" s="120"/>
      <c r="N584" s="121"/>
    </row>
    <row r="585" spans="1:14" s="20" customFormat="1">
      <c r="A585" s="83"/>
      <c r="B585" s="155" t="s">
        <v>176</v>
      </c>
      <c r="C585" s="155"/>
      <c r="D585" s="155"/>
      <c r="E585" s="156"/>
      <c r="F585" s="222"/>
      <c r="G585" s="223"/>
      <c r="H585" s="223"/>
      <c r="I585" s="223"/>
      <c r="J585" s="223"/>
      <c r="K585" s="223"/>
      <c r="L585" s="223"/>
      <c r="M585" s="223"/>
      <c r="N585" s="224"/>
    </row>
    <row r="586" spans="1:14" s="20" customFormat="1" ht="25.5">
      <c r="A586" s="83" t="s">
        <v>1325</v>
      </c>
      <c r="B586" s="64" t="s">
        <v>175</v>
      </c>
      <c r="C586" s="4" t="s">
        <v>174</v>
      </c>
      <c r="D586" s="47" t="s">
        <v>960</v>
      </c>
      <c r="E586" s="96">
        <v>5</v>
      </c>
      <c r="F586" s="115"/>
      <c r="G586" s="116"/>
      <c r="H586" s="142"/>
      <c r="I586" s="117"/>
      <c r="J586" s="118">
        <f t="shared" ref="J586:J588" si="74">ROUND(H586*I586,2)</f>
        <v>0</v>
      </c>
      <c r="K586" s="119"/>
      <c r="L586" s="120" t="s">
        <v>1580</v>
      </c>
      <c r="M586" s="120"/>
      <c r="N586" s="121"/>
    </row>
    <row r="587" spans="1:14" s="20" customFormat="1" ht="25.5">
      <c r="A587" s="83" t="s">
        <v>1326</v>
      </c>
      <c r="B587" s="64" t="s">
        <v>173</v>
      </c>
      <c r="C587" s="4" t="s">
        <v>172</v>
      </c>
      <c r="D587" s="47" t="s">
        <v>960</v>
      </c>
      <c r="E587" s="96">
        <v>5</v>
      </c>
      <c r="F587" s="115"/>
      <c r="G587" s="116"/>
      <c r="H587" s="142"/>
      <c r="I587" s="117"/>
      <c r="J587" s="118">
        <f t="shared" si="74"/>
        <v>0</v>
      </c>
      <c r="K587" s="119"/>
      <c r="L587" s="120" t="s">
        <v>1580</v>
      </c>
      <c r="M587" s="120"/>
      <c r="N587" s="121"/>
    </row>
    <row r="588" spans="1:14" s="20" customFormat="1" ht="25.5">
      <c r="A588" s="83" t="s">
        <v>1327</v>
      </c>
      <c r="B588" s="64" t="s">
        <v>171</v>
      </c>
      <c r="C588" s="4" t="s">
        <v>170</v>
      </c>
      <c r="D588" s="47" t="s">
        <v>960</v>
      </c>
      <c r="E588" s="96">
        <v>4</v>
      </c>
      <c r="F588" s="115"/>
      <c r="G588" s="116"/>
      <c r="H588" s="142"/>
      <c r="I588" s="117"/>
      <c r="J588" s="118">
        <f t="shared" si="74"/>
        <v>0</v>
      </c>
      <c r="K588" s="119"/>
      <c r="L588" s="120" t="s">
        <v>1580</v>
      </c>
      <c r="M588" s="120"/>
      <c r="N588" s="121"/>
    </row>
    <row r="589" spans="1:14" s="20" customFormat="1">
      <c r="A589" s="83"/>
      <c r="B589" s="155" t="s">
        <v>169</v>
      </c>
      <c r="C589" s="155"/>
      <c r="D589" s="155"/>
      <c r="E589" s="156"/>
      <c r="F589" s="222"/>
      <c r="G589" s="223"/>
      <c r="H589" s="223"/>
      <c r="I589" s="223"/>
      <c r="J589" s="223"/>
      <c r="K589" s="223"/>
      <c r="L589" s="223"/>
      <c r="M589" s="223"/>
      <c r="N589" s="224"/>
    </row>
    <row r="590" spans="1:14" s="20" customFormat="1" ht="25.5">
      <c r="A590" s="83" t="s">
        <v>1328</v>
      </c>
      <c r="B590" s="64" t="s">
        <v>73</v>
      </c>
      <c r="C590" s="4" t="s">
        <v>168</v>
      </c>
      <c r="D590" s="47" t="s">
        <v>960</v>
      </c>
      <c r="E590" s="96">
        <v>13</v>
      </c>
      <c r="F590" s="115"/>
      <c r="G590" s="116"/>
      <c r="H590" s="142"/>
      <c r="I590" s="117"/>
      <c r="J590" s="118">
        <f t="shared" ref="J590:J592" si="75">ROUND(H590*I590,2)</f>
        <v>0</v>
      </c>
      <c r="K590" s="119"/>
      <c r="L590" s="120" t="s">
        <v>1580</v>
      </c>
      <c r="M590" s="120"/>
      <c r="N590" s="121"/>
    </row>
    <row r="591" spans="1:14" s="20" customFormat="1" ht="25.5">
      <c r="A591" s="83" t="s">
        <v>1329</v>
      </c>
      <c r="B591" s="64" t="s">
        <v>167</v>
      </c>
      <c r="C591" s="4" t="s">
        <v>166</v>
      </c>
      <c r="D591" s="47" t="s">
        <v>960</v>
      </c>
      <c r="E591" s="96">
        <v>39</v>
      </c>
      <c r="F591" s="115"/>
      <c r="G591" s="116"/>
      <c r="H591" s="142"/>
      <c r="I591" s="117"/>
      <c r="J591" s="118">
        <f t="shared" si="75"/>
        <v>0</v>
      </c>
      <c r="K591" s="119"/>
      <c r="L591" s="120" t="s">
        <v>1580</v>
      </c>
      <c r="M591" s="120"/>
      <c r="N591" s="121"/>
    </row>
    <row r="592" spans="1:14" s="20" customFormat="1" ht="25.5">
      <c r="A592" s="83" t="s">
        <v>1330</v>
      </c>
      <c r="B592" s="64" t="s">
        <v>165</v>
      </c>
      <c r="C592" s="4" t="s">
        <v>164</v>
      </c>
      <c r="D592" s="47" t="s">
        <v>960</v>
      </c>
      <c r="E592" s="96">
        <v>10</v>
      </c>
      <c r="F592" s="115"/>
      <c r="G592" s="116"/>
      <c r="H592" s="142"/>
      <c r="I592" s="117"/>
      <c r="J592" s="118">
        <f t="shared" si="75"/>
        <v>0</v>
      </c>
      <c r="K592" s="119"/>
      <c r="L592" s="120" t="s">
        <v>1580</v>
      </c>
      <c r="M592" s="120"/>
      <c r="N592" s="121"/>
    </row>
    <row r="593" spans="1:14" s="20" customFormat="1">
      <c r="A593" s="84"/>
      <c r="B593" s="195" t="s">
        <v>163</v>
      </c>
      <c r="C593" s="195"/>
      <c r="D593" s="195"/>
      <c r="E593" s="196"/>
      <c r="F593" s="222"/>
      <c r="G593" s="223"/>
      <c r="H593" s="223"/>
      <c r="I593" s="223"/>
      <c r="J593" s="223"/>
      <c r="K593" s="223"/>
      <c r="L593" s="223"/>
      <c r="M593" s="223"/>
      <c r="N593" s="224"/>
    </row>
    <row r="594" spans="1:14" s="20" customFormat="1" ht="25.5">
      <c r="A594" s="83" t="s">
        <v>1331</v>
      </c>
      <c r="B594" s="64" t="s">
        <v>1391</v>
      </c>
      <c r="C594" s="4" t="s">
        <v>162</v>
      </c>
      <c r="D594" s="47" t="s">
        <v>960</v>
      </c>
      <c r="E594" s="96">
        <v>4</v>
      </c>
      <c r="F594" s="115"/>
      <c r="G594" s="116"/>
      <c r="H594" s="142"/>
      <c r="I594" s="117"/>
      <c r="J594" s="118">
        <f t="shared" ref="J594:J601" si="76">ROUND(H594*I594,2)</f>
        <v>0</v>
      </c>
      <c r="K594" s="119"/>
      <c r="L594" s="120" t="s">
        <v>1580</v>
      </c>
      <c r="M594" s="120"/>
      <c r="N594" s="121"/>
    </row>
    <row r="595" spans="1:14" ht="25.5">
      <c r="A595" s="83" t="s">
        <v>1332</v>
      </c>
      <c r="B595" s="64" t="s">
        <v>161</v>
      </c>
      <c r="C595" s="4" t="s">
        <v>160</v>
      </c>
      <c r="D595" s="47" t="s">
        <v>960</v>
      </c>
      <c r="E595" s="96">
        <v>6</v>
      </c>
      <c r="F595" s="115"/>
      <c r="G595" s="116"/>
      <c r="H595" s="142"/>
      <c r="I595" s="117"/>
      <c r="J595" s="118">
        <f t="shared" si="76"/>
        <v>0</v>
      </c>
      <c r="K595" s="119"/>
      <c r="L595" s="120" t="s">
        <v>1580</v>
      </c>
      <c r="M595" s="120"/>
      <c r="N595" s="121"/>
    </row>
    <row r="596" spans="1:14" ht="25.5">
      <c r="A596" s="83" t="s">
        <v>1333</v>
      </c>
      <c r="B596" s="64" t="s">
        <v>159</v>
      </c>
      <c r="C596" s="4" t="s">
        <v>158</v>
      </c>
      <c r="D596" s="47" t="s">
        <v>960</v>
      </c>
      <c r="E596" s="96">
        <v>8</v>
      </c>
      <c r="F596" s="115"/>
      <c r="G596" s="116"/>
      <c r="H596" s="142"/>
      <c r="I596" s="117"/>
      <c r="J596" s="118">
        <f t="shared" si="76"/>
        <v>0</v>
      </c>
      <c r="K596" s="119"/>
      <c r="L596" s="120" t="s">
        <v>1580</v>
      </c>
      <c r="M596" s="120"/>
      <c r="N596" s="121"/>
    </row>
    <row r="597" spans="1:14" ht="25.5">
      <c r="A597" s="83" t="s">
        <v>1334</v>
      </c>
      <c r="B597" s="64" t="s">
        <v>157</v>
      </c>
      <c r="C597" s="4" t="s">
        <v>156</v>
      </c>
      <c r="D597" s="47" t="s">
        <v>960</v>
      </c>
      <c r="E597" s="96">
        <v>8</v>
      </c>
      <c r="F597" s="115"/>
      <c r="G597" s="116"/>
      <c r="H597" s="142"/>
      <c r="I597" s="117"/>
      <c r="J597" s="118">
        <f t="shared" si="76"/>
        <v>0</v>
      </c>
      <c r="K597" s="119"/>
      <c r="L597" s="120" t="s">
        <v>1580</v>
      </c>
      <c r="M597" s="120"/>
      <c r="N597" s="121"/>
    </row>
    <row r="598" spans="1:14" ht="25.5">
      <c r="A598" s="83" t="s">
        <v>1335</v>
      </c>
      <c r="B598" s="64" t="s">
        <v>155</v>
      </c>
      <c r="C598" s="4" t="s">
        <v>154</v>
      </c>
      <c r="D598" s="47" t="s">
        <v>960</v>
      </c>
      <c r="E598" s="96">
        <v>8</v>
      </c>
      <c r="F598" s="115"/>
      <c r="G598" s="116"/>
      <c r="H598" s="142"/>
      <c r="I598" s="117"/>
      <c r="J598" s="118">
        <f t="shared" si="76"/>
        <v>0</v>
      </c>
      <c r="K598" s="119"/>
      <c r="L598" s="120" t="s">
        <v>1580</v>
      </c>
      <c r="M598" s="120"/>
      <c r="N598" s="121"/>
    </row>
    <row r="599" spans="1:14" ht="25.5">
      <c r="A599" s="83" t="s">
        <v>1336</v>
      </c>
      <c r="B599" s="64" t="s">
        <v>153</v>
      </c>
      <c r="C599" s="4" t="s">
        <v>152</v>
      </c>
      <c r="D599" s="47" t="s">
        <v>960</v>
      </c>
      <c r="E599" s="96">
        <v>16</v>
      </c>
      <c r="F599" s="115"/>
      <c r="G599" s="116"/>
      <c r="H599" s="142"/>
      <c r="I599" s="117"/>
      <c r="J599" s="118">
        <f t="shared" si="76"/>
        <v>0</v>
      </c>
      <c r="K599" s="119"/>
      <c r="L599" s="120" t="s">
        <v>1580</v>
      </c>
      <c r="M599" s="120"/>
      <c r="N599" s="121"/>
    </row>
    <row r="600" spans="1:14" ht="25.5">
      <c r="A600" s="83" t="s">
        <v>1337</v>
      </c>
      <c r="B600" s="64" t="s">
        <v>151</v>
      </c>
      <c r="C600" s="4" t="s">
        <v>150</v>
      </c>
      <c r="D600" s="47" t="s">
        <v>960</v>
      </c>
      <c r="E600" s="96">
        <v>8</v>
      </c>
      <c r="F600" s="115"/>
      <c r="G600" s="116"/>
      <c r="H600" s="142"/>
      <c r="I600" s="117"/>
      <c r="J600" s="118">
        <f t="shared" si="76"/>
        <v>0</v>
      </c>
      <c r="K600" s="119"/>
      <c r="L600" s="120" t="s">
        <v>1580</v>
      </c>
      <c r="M600" s="120"/>
      <c r="N600" s="121"/>
    </row>
    <row r="601" spans="1:14" ht="25.5">
      <c r="A601" s="83" t="s">
        <v>1338</v>
      </c>
      <c r="B601" s="64" t="s">
        <v>149</v>
      </c>
      <c r="C601" s="4" t="s">
        <v>148</v>
      </c>
      <c r="D601" s="47" t="s">
        <v>960</v>
      </c>
      <c r="E601" s="96">
        <v>8</v>
      </c>
      <c r="F601" s="115"/>
      <c r="G601" s="116"/>
      <c r="H601" s="142"/>
      <c r="I601" s="117"/>
      <c r="J601" s="118">
        <f t="shared" si="76"/>
        <v>0</v>
      </c>
      <c r="K601" s="119"/>
      <c r="L601" s="120" t="s">
        <v>1580</v>
      </c>
      <c r="M601" s="120"/>
      <c r="N601" s="121"/>
    </row>
    <row r="602" spans="1:14" s="48" customFormat="1">
      <c r="A602" s="84"/>
      <c r="B602" s="195" t="s">
        <v>147</v>
      </c>
      <c r="C602" s="195"/>
      <c r="D602" s="195"/>
      <c r="E602" s="196"/>
      <c r="F602" s="222"/>
      <c r="G602" s="223"/>
      <c r="H602" s="223"/>
      <c r="I602" s="223"/>
      <c r="J602" s="223"/>
      <c r="K602" s="223"/>
      <c r="L602" s="223"/>
      <c r="M602" s="223"/>
      <c r="N602" s="224"/>
    </row>
    <row r="603" spans="1:14" ht="25.5">
      <c r="A603" s="83" t="s">
        <v>1339</v>
      </c>
      <c r="B603" s="64" t="s">
        <v>146</v>
      </c>
      <c r="C603" s="4" t="s">
        <v>145</v>
      </c>
      <c r="D603" s="47" t="s">
        <v>960</v>
      </c>
      <c r="E603" s="96">
        <v>66</v>
      </c>
      <c r="F603" s="115"/>
      <c r="G603" s="116"/>
      <c r="H603" s="142"/>
      <c r="I603" s="117"/>
      <c r="J603" s="118">
        <f t="shared" ref="J603:J607" si="77">ROUND(H603*I603,2)</f>
        <v>0</v>
      </c>
      <c r="K603" s="119"/>
      <c r="L603" s="120" t="s">
        <v>1580</v>
      </c>
      <c r="M603" s="120"/>
      <c r="N603" s="121"/>
    </row>
    <row r="604" spans="1:14" ht="25.5">
      <c r="A604" s="83" t="s">
        <v>1340</v>
      </c>
      <c r="B604" s="64" t="s">
        <v>144</v>
      </c>
      <c r="C604" s="4" t="s">
        <v>143</v>
      </c>
      <c r="D604" s="47" t="s">
        <v>960</v>
      </c>
      <c r="E604" s="96">
        <v>22</v>
      </c>
      <c r="F604" s="115"/>
      <c r="G604" s="116"/>
      <c r="H604" s="142"/>
      <c r="I604" s="117"/>
      <c r="J604" s="118">
        <f t="shared" si="77"/>
        <v>0</v>
      </c>
      <c r="K604" s="119"/>
      <c r="L604" s="120" t="s">
        <v>1580</v>
      </c>
      <c r="M604" s="120"/>
      <c r="N604" s="121"/>
    </row>
    <row r="605" spans="1:14" ht="25.5">
      <c r="A605" s="83" t="s">
        <v>1341</v>
      </c>
      <c r="B605" s="64" t="s">
        <v>142</v>
      </c>
      <c r="C605" s="4" t="s">
        <v>141</v>
      </c>
      <c r="D605" s="47" t="s">
        <v>960</v>
      </c>
      <c r="E605" s="96">
        <v>66</v>
      </c>
      <c r="F605" s="115"/>
      <c r="G605" s="116"/>
      <c r="H605" s="142"/>
      <c r="I605" s="117"/>
      <c r="J605" s="118">
        <f t="shared" si="77"/>
        <v>0</v>
      </c>
      <c r="K605" s="119"/>
      <c r="L605" s="120" t="s">
        <v>1580</v>
      </c>
      <c r="M605" s="120"/>
      <c r="N605" s="121"/>
    </row>
    <row r="606" spans="1:14" ht="25.5">
      <c r="A606" s="83" t="s">
        <v>1342</v>
      </c>
      <c r="B606" s="64" t="s">
        <v>130</v>
      </c>
      <c r="C606" s="4" t="s">
        <v>140</v>
      </c>
      <c r="D606" s="47" t="s">
        <v>961</v>
      </c>
      <c r="E606" s="96">
        <v>132</v>
      </c>
      <c r="F606" s="115"/>
      <c r="G606" s="116"/>
      <c r="H606" s="142"/>
      <c r="I606" s="117"/>
      <c r="J606" s="118">
        <f t="shared" si="77"/>
        <v>0</v>
      </c>
      <c r="K606" s="119"/>
      <c r="L606" s="120" t="s">
        <v>1580</v>
      </c>
      <c r="M606" s="120"/>
      <c r="N606" s="121"/>
    </row>
    <row r="607" spans="1:14" ht="25.5">
      <c r="A607" s="83" t="s">
        <v>1343</v>
      </c>
      <c r="B607" s="64" t="s">
        <v>139</v>
      </c>
      <c r="C607" s="4" t="s">
        <v>138</v>
      </c>
      <c r="D607" s="47" t="s">
        <v>960</v>
      </c>
      <c r="E607" s="96">
        <v>11</v>
      </c>
      <c r="F607" s="115"/>
      <c r="G607" s="116"/>
      <c r="H607" s="142"/>
      <c r="I607" s="117"/>
      <c r="J607" s="118">
        <f t="shared" si="77"/>
        <v>0</v>
      </c>
      <c r="K607" s="119"/>
      <c r="L607" s="120" t="s">
        <v>1580</v>
      </c>
      <c r="M607" s="120"/>
      <c r="N607" s="121"/>
    </row>
    <row r="608" spans="1:14">
      <c r="A608" s="83"/>
      <c r="B608" s="155" t="s">
        <v>1002</v>
      </c>
      <c r="C608" s="155"/>
      <c r="D608" s="155"/>
      <c r="E608" s="156"/>
      <c r="F608" s="222"/>
      <c r="G608" s="223"/>
      <c r="H608" s="223"/>
      <c r="I608" s="223"/>
      <c r="J608" s="223"/>
      <c r="K608" s="223"/>
      <c r="L608" s="223"/>
      <c r="M608" s="223"/>
      <c r="N608" s="224"/>
    </row>
    <row r="609" spans="1:14" ht="25.5">
      <c r="A609" s="83" t="s">
        <v>1344</v>
      </c>
      <c r="B609" s="64" t="s">
        <v>137</v>
      </c>
      <c r="C609" s="4" t="s">
        <v>136</v>
      </c>
      <c r="D609" s="47" t="s">
        <v>960</v>
      </c>
      <c r="E609" s="96">
        <v>12</v>
      </c>
      <c r="F609" s="115"/>
      <c r="G609" s="116"/>
      <c r="H609" s="142"/>
      <c r="I609" s="117"/>
      <c r="J609" s="118">
        <f t="shared" ref="J609:J611" si="78">ROUND(H609*I609,2)</f>
        <v>0</v>
      </c>
      <c r="K609" s="119"/>
      <c r="L609" s="120" t="s">
        <v>1580</v>
      </c>
      <c r="M609" s="120"/>
      <c r="N609" s="121"/>
    </row>
    <row r="610" spans="1:14" ht="25.5">
      <c r="A610" s="83" t="s">
        <v>1345</v>
      </c>
      <c r="B610" s="64" t="s">
        <v>125</v>
      </c>
      <c r="C610" s="4" t="s">
        <v>135</v>
      </c>
      <c r="D610" s="47" t="s">
        <v>960</v>
      </c>
      <c r="E610" s="96">
        <v>12</v>
      </c>
      <c r="F610" s="115"/>
      <c r="G610" s="116"/>
      <c r="H610" s="142"/>
      <c r="I610" s="117"/>
      <c r="J610" s="118">
        <f t="shared" si="78"/>
        <v>0</v>
      </c>
      <c r="K610" s="119"/>
      <c r="L610" s="120" t="s">
        <v>1580</v>
      </c>
      <c r="M610" s="120"/>
      <c r="N610" s="121"/>
    </row>
    <row r="611" spans="1:14" ht="25.5">
      <c r="A611" s="83" t="s">
        <v>1346</v>
      </c>
      <c r="B611" s="64" t="s">
        <v>123</v>
      </c>
      <c r="C611" s="4" t="s">
        <v>134</v>
      </c>
      <c r="D611" s="47" t="s">
        <v>960</v>
      </c>
      <c r="E611" s="96">
        <v>12</v>
      </c>
      <c r="F611" s="115"/>
      <c r="G611" s="116"/>
      <c r="H611" s="142"/>
      <c r="I611" s="117"/>
      <c r="J611" s="118">
        <f t="shared" si="78"/>
        <v>0</v>
      </c>
      <c r="K611" s="119"/>
      <c r="L611" s="120" t="s">
        <v>1580</v>
      </c>
      <c r="M611" s="120"/>
      <c r="N611" s="121"/>
    </row>
    <row r="612" spans="1:14">
      <c r="A612" s="83"/>
      <c r="B612" s="155" t="s">
        <v>133</v>
      </c>
      <c r="C612" s="155"/>
      <c r="D612" s="155"/>
      <c r="E612" s="156"/>
      <c r="F612" s="222"/>
      <c r="G612" s="223"/>
      <c r="H612" s="223"/>
      <c r="I612" s="223"/>
      <c r="J612" s="223"/>
      <c r="K612" s="223"/>
      <c r="L612" s="223"/>
      <c r="M612" s="223"/>
      <c r="N612" s="224"/>
    </row>
    <row r="613" spans="1:14" ht="25.5">
      <c r="A613" s="83" t="s">
        <v>1347</v>
      </c>
      <c r="B613" s="64" t="s">
        <v>123</v>
      </c>
      <c r="C613" s="4" t="s">
        <v>132</v>
      </c>
      <c r="D613" s="47" t="s">
        <v>960</v>
      </c>
      <c r="E613" s="96">
        <v>12</v>
      </c>
      <c r="F613" s="115"/>
      <c r="G613" s="116"/>
      <c r="H613" s="142"/>
      <c r="I613" s="117"/>
      <c r="J613" s="118">
        <f t="shared" ref="J613:J615" si="79">ROUND(H613*I613,2)</f>
        <v>0</v>
      </c>
      <c r="K613" s="119"/>
      <c r="L613" s="120" t="s">
        <v>1580</v>
      </c>
      <c r="M613" s="120"/>
      <c r="N613" s="121"/>
    </row>
    <row r="614" spans="1:14" ht="25.5">
      <c r="A614" s="83" t="s">
        <v>1348</v>
      </c>
      <c r="B614" s="64" t="s">
        <v>125</v>
      </c>
      <c r="C614" s="4" t="s">
        <v>131</v>
      </c>
      <c r="D614" s="47" t="s">
        <v>960</v>
      </c>
      <c r="E614" s="96">
        <v>12</v>
      </c>
      <c r="F614" s="115"/>
      <c r="G614" s="116"/>
      <c r="H614" s="142"/>
      <c r="I614" s="117"/>
      <c r="J614" s="118">
        <f t="shared" si="79"/>
        <v>0</v>
      </c>
      <c r="K614" s="119"/>
      <c r="L614" s="120" t="s">
        <v>1580</v>
      </c>
      <c r="M614" s="120"/>
      <c r="N614" s="121"/>
    </row>
    <row r="615" spans="1:14" ht="24" customHeight="1">
      <c r="A615" s="83" t="s">
        <v>1349</v>
      </c>
      <c r="B615" s="64" t="s">
        <v>130</v>
      </c>
      <c r="C615" s="4" t="s">
        <v>129</v>
      </c>
      <c r="D615" s="47" t="s">
        <v>960</v>
      </c>
      <c r="E615" s="96">
        <v>12</v>
      </c>
      <c r="F615" s="115"/>
      <c r="G615" s="116"/>
      <c r="H615" s="142"/>
      <c r="I615" s="117"/>
      <c r="J615" s="118">
        <f t="shared" si="79"/>
        <v>0</v>
      </c>
      <c r="K615" s="119"/>
      <c r="L615" s="120" t="s">
        <v>1580</v>
      </c>
      <c r="M615" s="120"/>
      <c r="N615" s="121"/>
    </row>
    <row r="616" spans="1:14">
      <c r="A616" s="83"/>
      <c r="B616" s="155" t="s">
        <v>128</v>
      </c>
      <c r="C616" s="155"/>
      <c r="D616" s="155"/>
      <c r="E616" s="156"/>
      <c r="F616" s="222"/>
      <c r="G616" s="223"/>
      <c r="H616" s="223"/>
      <c r="I616" s="223"/>
      <c r="J616" s="223"/>
      <c r="K616" s="223"/>
      <c r="L616" s="223"/>
      <c r="M616" s="223"/>
      <c r="N616" s="224"/>
    </row>
    <row r="617" spans="1:14" ht="25.5">
      <c r="A617" s="83" t="s">
        <v>1350</v>
      </c>
      <c r="B617" s="64" t="s">
        <v>127</v>
      </c>
      <c r="C617" s="4" t="s">
        <v>126</v>
      </c>
      <c r="D617" s="47" t="s">
        <v>960</v>
      </c>
      <c r="E617" s="96">
        <v>12</v>
      </c>
      <c r="F617" s="115"/>
      <c r="G617" s="116"/>
      <c r="H617" s="142"/>
      <c r="I617" s="117"/>
      <c r="J617" s="118">
        <f t="shared" ref="J617:J619" si="80">ROUND(H617*I617,2)</f>
        <v>0</v>
      </c>
      <c r="K617" s="119"/>
      <c r="L617" s="120" t="s">
        <v>1580</v>
      </c>
      <c r="M617" s="120"/>
      <c r="N617" s="121"/>
    </row>
    <row r="618" spans="1:14" ht="25.5">
      <c r="A618" s="83" t="s">
        <v>1351</v>
      </c>
      <c r="B618" s="64" t="s">
        <v>125</v>
      </c>
      <c r="C618" s="4" t="s">
        <v>124</v>
      </c>
      <c r="D618" s="47" t="s">
        <v>960</v>
      </c>
      <c r="E618" s="96">
        <v>12</v>
      </c>
      <c r="F618" s="115"/>
      <c r="G618" s="116"/>
      <c r="H618" s="142"/>
      <c r="I618" s="117"/>
      <c r="J618" s="118">
        <f t="shared" si="80"/>
        <v>0</v>
      </c>
      <c r="K618" s="119"/>
      <c r="L618" s="120" t="s">
        <v>1580</v>
      </c>
      <c r="M618" s="120"/>
      <c r="N618" s="121"/>
    </row>
    <row r="619" spans="1:14" ht="26.25" customHeight="1">
      <c r="A619" s="83" t="s">
        <v>1491</v>
      </c>
      <c r="B619" s="64" t="s">
        <v>123</v>
      </c>
      <c r="C619" s="4" t="s">
        <v>122</v>
      </c>
      <c r="D619" s="47" t="s">
        <v>960</v>
      </c>
      <c r="E619" s="96">
        <v>12</v>
      </c>
      <c r="F619" s="115"/>
      <c r="G619" s="116"/>
      <c r="H619" s="142"/>
      <c r="I619" s="117"/>
      <c r="J619" s="118">
        <f t="shared" si="80"/>
        <v>0</v>
      </c>
      <c r="K619" s="119"/>
      <c r="L619" s="120" t="s">
        <v>1580</v>
      </c>
      <c r="M619" s="120"/>
      <c r="N619" s="121"/>
    </row>
    <row r="620" spans="1:14">
      <c r="A620" s="83"/>
      <c r="B620" s="155" t="s">
        <v>957</v>
      </c>
      <c r="C620" s="155"/>
      <c r="D620" s="155"/>
      <c r="E620" s="156"/>
      <c r="F620" s="222"/>
      <c r="G620" s="223"/>
      <c r="H620" s="223"/>
      <c r="I620" s="223"/>
      <c r="J620" s="223"/>
      <c r="K620" s="223"/>
      <c r="L620" s="223"/>
      <c r="M620" s="223"/>
      <c r="N620" s="224"/>
    </row>
    <row r="621" spans="1:14" ht="38.25">
      <c r="A621" s="83" t="s">
        <v>1492</v>
      </c>
      <c r="B621" s="64" t="s">
        <v>982</v>
      </c>
      <c r="C621" s="4" t="s">
        <v>121</v>
      </c>
      <c r="D621" s="47" t="s">
        <v>960</v>
      </c>
      <c r="E621" s="96">
        <v>2</v>
      </c>
      <c r="F621" s="115"/>
      <c r="G621" s="116"/>
      <c r="H621" s="142"/>
      <c r="I621" s="117"/>
      <c r="J621" s="118">
        <f t="shared" ref="J621" si="81">ROUND(H621*I621,2)</f>
        <v>0</v>
      </c>
      <c r="K621" s="119"/>
      <c r="L621" s="120" t="s">
        <v>1580</v>
      </c>
      <c r="M621" s="120"/>
      <c r="N621" s="121"/>
    </row>
    <row r="622" spans="1:14">
      <c r="A622" s="83" t="s">
        <v>1493</v>
      </c>
      <c r="B622" s="155" t="s">
        <v>119</v>
      </c>
      <c r="C622" s="155"/>
      <c r="D622" s="155"/>
      <c r="E622" s="156"/>
      <c r="F622" s="222"/>
      <c r="G622" s="223"/>
      <c r="H622" s="223"/>
      <c r="I622" s="223"/>
      <c r="J622" s="223"/>
      <c r="K622" s="223"/>
      <c r="L622" s="223"/>
      <c r="M622" s="223"/>
      <c r="N622" s="224"/>
    </row>
    <row r="623" spans="1:14" ht="25.5">
      <c r="A623" s="83" t="s">
        <v>1494</v>
      </c>
      <c r="B623" s="64" t="s">
        <v>118</v>
      </c>
      <c r="C623" s="4" t="s">
        <v>117</v>
      </c>
      <c r="D623" s="47" t="s">
        <v>960</v>
      </c>
      <c r="E623" s="96">
        <v>16</v>
      </c>
      <c r="F623" s="115"/>
      <c r="G623" s="116"/>
      <c r="H623" s="142"/>
      <c r="I623" s="117"/>
      <c r="J623" s="118">
        <f t="shared" ref="J623:J642" si="82">ROUND(H623*I623,2)</f>
        <v>0</v>
      </c>
      <c r="K623" s="119"/>
      <c r="L623" s="120" t="s">
        <v>1580</v>
      </c>
      <c r="M623" s="120"/>
      <c r="N623" s="121"/>
    </row>
    <row r="624" spans="1:14" ht="25.5">
      <c r="A624" s="83" t="s">
        <v>1495</v>
      </c>
      <c r="B624" s="64" t="s">
        <v>116</v>
      </c>
      <c r="C624" s="4" t="s">
        <v>114</v>
      </c>
      <c r="D624" s="47" t="s">
        <v>960</v>
      </c>
      <c r="E624" s="96">
        <v>10</v>
      </c>
      <c r="F624" s="115"/>
      <c r="G624" s="116"/>
      <c r="H624" s="142"/>
      <c r="I624" s="117"/>
      <c r="J624" s="118">
        <f t="shared" si="82"/>
        <v>0</v>
      </c>
      <c r="K624" s="119"/>
      <c r="L624" s="120" t="s">
        <v>1580</v>
      </c>
      <c r="M624" s="120"/>
      <c r="N624" s="121"/>
    </row>
    <row r="625" spans="1:14" ht="25.5">
      <c r="A625" s="83" t="s">
        <v>1496</v>
      </c>
      <c r="B625" s="64" t="s">
        <v>115</v>
      </c>
      <c r="C625" s="4" t="s">
        <v>114</v>
      </c>
      <c r="D625" s="47" t="s">
        <v>960</v>
      </c>
      <c r="E625" s="96">
        <v>40</v>
      </c>
      <c r="F625" s="115"/>
      <c r="G625" s="116"/>
      <c r="H625" s="142"/>
      <c r="I625" s="117"/>
      <c r="J625" s="118">
        <f t="shared" si="82"/>
        <v>0</v>
      </c>
      <c r="K625" s="119"/>
      <c r="L625" s="120" t="s">
        <v>1580</v>
      </c>
      <c r="M625" s="120"/>
      <c r="N625" s="121"/>
    </row>
    <row r="626" spans="1:14" ht="25.5">
      <c r="A626" s="83" t="s">
        <v>1497</v>
      </c>
      <c r="B626" s="64" t="s">
        <v>113</v>
      </c>
      <c r="C626" s="4" t="s">
        <v>112</v>
      </c>
      <c r="D626" s="47" t="s">
        <v>960</v>
      </c>
      <c r="E626" s="96">
        <v>120</v>
      </c>
      <c r="F626" s="115"/>
      <c r="G626" s="116"/>
      <c r="H626" s="142"/>
      <c r="I626" s="117"/>
      <c r="J626" s="118">
        <f t="shared" si="82"/>
        <v>0</v>
      </c>
      <c r="K626" s="119"/>
      <c r="L626" s="120" t="s">
        <v>1580</v>
      </c>
      <c r="M626" s="120"/>
      <c r="N626" s="121"/>
    </row>
    <row r="627" spans="1:14" ht="25.5">
      <c r="A627" s="83" t="s">
        <v>1498</v>
      </c>
      <c r="B627" s="64" t="s">
        <v>111</v>
      </c>
      <c r="C627" s="4" t="s">
        <v>110</v>
      </c>
      <c r="D627" s="47" t="s">
        <v>960</v>
      </c>
      <c r="E627" s="96">
        <v>36</v>
      </c>
      <c r="F627" s="115"/>
      <c r="G627" s="116"/>
      <c r="H627" s="142"/>
      <c r="I627" s="117"/>
      <c r="J627" s="118">
        <f t="shared" si="82"/>
        <v>0</v>
      </c>
      <c r="K627" s="119"/>
      <c r="L627" s="120" t="s">
        <v>1580</v>
      </c>
      <c r="M627" s="120"/>
      <c r="N627" s="121"/>
    </row>
    <row r="628" spans="1:14" ht="25.5">
      <c r="A628" s="83" t="s">
        <v>1499</v>
      </c>
      <c r="B628" s="64" t="s">
        <v>109</v>
      </c>
      <c r="C628" s="4" t="s">
        <v>108</v>
      </c>
      <c r="D628" s="47" t="s">
        <v>960</v>
      </c>
      <c r="E628" s="96">
        <v>438</v>
      </c>
      <c r="F628" s="115"/>
      <c r="G628" s="116"/>
      <c r="H628" s="142"/>
      <c r="I628" s="117"/>
      <c r="J628" s="118">
        <f t="shared" si="82"/>
        <v>0</v>
      </c>
      <c r="K628" s="119"/>
      <c r="L628" s="120" t="s">
        <v>1580</v>
      </c>
      <c r="M628" s="120"/>
      <c r="N628" s="121"/>
    </row>
    <row r="629" spans="1:14" ht="25.5">
      <c r="A629" s="83" t="s">
        <v>1500</v>
      </c>
      <c r="B629" s="64" t="s">
        <v>107</v>
      </c>
      <c r="C629" s="4" t="s">
        <v>106</v>
      </c>
      <c r="D629" s="47" t="s">
        <v>960</v>
      </c>
      <c r="E629" s="96">
        <v>190</v>
      </c>
      <c r="F629" s="115"/>
      <c r="G629" s="116"/>
      <c r="H629" s="142"/>
      <c r="I629" s="117"/>
      <c r="J629" s="118">
        <f t="shared" si="82"/>
        <v>0</v>
      </c>
      <c r="K629" s="119"/>
      <c r="L629" s="120" t="s">
        <v>1580</v>
      </c>
      <c r="M629" s="120"/>
      <c r="N629" s="121"/>
    </row>
    <row r="630" spans="1:14" ht="25.5">
      <c r="A630" s="83" t="s">
        <v>1501</v>
      </c>
      <c r="B630" s="64" t="s">
        <v>105</v>
      </c>
      <c r="C630" s="4" t="s">
        <v>102</v>
      </c>
      <c r="D630" s="47" t="s">
        <v>960</v>
      </c>
      <c r="E630" s="96">
        <v>20</v>
      </c>
      <c r="F630" s="115"/>
      <c r="G630" s="116"/>
      <c r="H630" s="142"/>
      <c r="I630" s="117"/>
      <c r="J630" s="118">
        <f t="shared" si="82"/>
        <v>0</v>
      </c>
      <c r="K630" s="119"/>
      <c r="L630" s="120" t="s">
        <v>1580</v>
      </c>
      <c r="M630" s="120"/>
      <c r="N630" s="121"/>
    </row>
    <row r="631" spans="1:14" ht="25.5">
      <c r="A631" s="83" t="s">
        <v>1502</v>
      </c>
      <c r="B631" s="64" t="s">
        <v>104</v>
      </c>
      <c r="C631" s="4" t="s">
        <v>102</v>
      </c>
      <c r="D631" s="47" t="s">
        <v>960</v>
      </c>
      <c r="E631" s="96">
        <v>94</v>
      </c>
      <c r="F631" s="115"/>
      <c r="G631" s="116"/>
      <c r="H631" s="142"/>
      <c r="I631" s="117"/>
      <c r="J631" s="118">
        <f t="shared" si="82"/>
        <v>0</v>
      </c>
      <c r="K631" s="119"/>
      <c r="L631" s="120" t="s">
        <v>1580</v>
      </c>
      <c r="M631" s="120"/>
      <c r="N631" s="121"/>
    </row>
    <row r="632" spans="1:14" ht="25.5">
      <c r="A632" s="83" t="s">
        <v>1503</v>
      </c>
      <c r="B632" s="64" t="s">
        <v>103</v>
      </c>
      <c r="C632" s="4" t="s">
        <v>102</v>
      </c>
      <c r="D632" s="47" t="s">
        <v>960</v>
      </c>
      <c r="E632" s="96">
        <v>466</v>
      </c>
      <c r="F632" s="115"/>
      <c r="G632" s="116"/>
      <c r="H632" s="142"/>
      <c r="I632" s="117"/>
      <c r="J632" s="118">
        <f t="shared" si="82"/>
        <v>0</v>
      </c>
      <c r="K632" s="119"/>
      <c r="L632" s="120" t="s">
        <v>1580</v>
      </c>
      <c r="M632" s="120"/>
      <c r="N632" s="121"/>
    </row>
    <row r="633" spans="1:14" ht="25.5">
      <c r="A633" s="83" t="s">
        <v>1504</v>
      </c>
      <c r="B633" s="64" t="s">
        <v>101</v>
      </c>
      <c r="C633" s="4" t="s">
        <v>100</v>
      </c>
      <c r="D633" s="47" t="s">
        <v>960</v>
      </c>
      <c r="E633" s="96">
        <v>130</v>
      </c>
      <c r="F633" s="115"/>
      <c r="G633" s="116"/>
      <c r="H633" s="142"/>
      <c r="I633" s="117"/>
      <c r="J633" s="118">
        <f t="shared" si="82"/>
        <v>0</v>
      </c>
      <c r="K633" s="119"/>
      <c r="L633" s="120" t="s">
        <v>1580</v>
      </c>
      <c r="M633" s="120"/>
      <c r="N633" s="121"/>
    </row>
    <row r="634" spans="1:14" ht="25.5">
      <c r="A634" s="83" t="s">
        <v>1505</v>
      </c>
      <c r="B634" s="64" t="s">
        <v>99</v>
      </c>
      <c r="C634" s="4" t="s">
        <v>98</v>
      </c>
      <c r="D634" s="47" t="s">
        <v>960</v>
      </c>
      <c r="E634" s="96">
        <v>222</v>
      </c>
      <c r="F634" s="115"/>
      <c r="G634" s="116"/>
      <c r="H634" s="142"/>
      <c r="I634" s="117"/>
      <c r="J634" s="118">
        <f t="shared" si="82"/>
        <v>0</v>
      </c>
      <c r="K634" s="119"/>
      <c r="L634" s="120" t="s">
        <v>1580</v>
      </c>
      <c r="M634" s="120"/>
      <c r="N634" s="121"/>
    </row>
    <row r="635" spans="1:14" ht="25.5">
      <c r="A635" s="83" t="s">
        <v>1506</v>
      </c>
      <c r="B635" s="64" t="s">
        <v>97</v>
      </c>
      <c r="C635" s="4" t="s">
        <v>96</v>
      </c>
      <c r="D635" s="47" t="s">
        <v>960</v>
      </c>
      <c r="E635" s="96">
        <v>300</v>
      </c>
      <c r="F635" s="115"/>
      <c r="G635" s="116"/>
      <c r="H635" s="142"/>
      <c r="I635" s="117"/>
      <c r="J635" s="118">
        <f t="shared" si="82"/>
        <v>0</v>
      </c>
      <c r="K635" s="119"/>
      <c r="L635" s="120" t="s">
        <v>1580</v>
      </c>
      <c r="M635" s="120"/>
      <c r="N635" s="121"/>
    </row>
    <row r="636" spans="1:14" ht="25.5">
      <c r="A636" s="83" t="s">
        <v>1507</v>
      </c>
      <c r="B636" s="64" t="s">
        <v>95</v>
      </c>
      <c r="C636" s="4" t="s">
        <v>94</v>
      </c>
      <c r="D636" s="47" t="s">
        <v>960</v>
      </c>
      <c r="E636" s="96">
        <v>236</v>
      </c>
      <c r="F636" s="115"/>
      <c r="G636" s="116"/>
      <c r="H636" s="142"/>
      <c r="I636" s="117"/>
      <c r="J636" s="118">
        <f t="shared" si="82"/>
        <v>0</v>
      </c>
      <c r="K636" s="119"/>
      <c r="L636" s="120" t="s">
        <v>1580</v>
      </c>
      <c r="M636" s="120"/>
      <c r="N636" s="121"/>
    </row>
    <row r="637" spans="1:14" ht="25.5">
      <c r="A637" s="83" t="s">
        <v>1508</v>
      </c>
      <c r="B637" s="64" t="s">
        <v>93</v>
      </c>
      <c r="C637" s="4" t="s">
        <v>92</v>
      </c>
      <c r="D637" s="47" t="s">
        <v>960</v>
      </c>
      <c r="E637" s="96">
        <v>488</v>
      </c>
      <c r="F637" s="115"/>
      <c r="G637" s="116"/>
      <c r="H637" s="142"/>
      <c r="I637" s="117"/>
      <c r="J637" s="118">
        <f t="shared" si="82"/>
        <v>0</v>
      </c>
      <c r="K637" s="119"/>
      <c r="L637" s="120" t="s">
        <v>1580</v>
      </c>
      <c r="M637" s="120"/>
      <c r="N637" s="121"/>
    </row>
    <row r="638" spans="1:14" ht="25.5">
      <c r="A638" s="83" t="s">
        <v>1509</v>
      </c>
      <c r="B638" s="64" t="s">
        <v>71</v>
      </c>
      <c r="C638" s="4" t="s">
        <v>91</v>
      </c>
      <c r="D638" s="47" t="s">
        <v>960</v>
      </c>
      <c r="E638" s="96">
        <v>436</v>
      </c>
      <c r="F638" s="115"/>
      <c r="G638" s="116"/>
      <c r="H638" s="142"/>
      <c r="I638" s="117"/>
      <c r="J638" s="118">
        <f t="shared" si="82"/>
        <v>0</v>
      </c>
      <c r="K638" s="119"/>
      <c r="L638" s="120" t="s">
        <v>1580</v>
      </c>
      <c r="M638" s="120"/>
      <c r="N638" s="121"/>
    </row>
    <row r="639" spans="1:14" ht="25.5">
      <c r="A639" s="83" t="s">
        <v>1510</v>
      </c>
      <c r="B639" s="64" t="s">
        <v>90</v>
      </c>
      <c r="C639" s="4" t="s">
        <v>89</v>
      </c>
      <c r="D639" s="47" t="s">
        <v>960</v>
      </c>
      <c r="E639" s="96">
        <v>2880</v>
      </c>
      <c r="F639" s="115"/>
      <c r="G639" s="116"/>
      <c r="H639" s="142"/>
      <c r="I639" s="117"/>
      <c r="J639" s="118">
        <f t="shared" si="82"/>
        <v>0</v>
      </c>
      <c r="K639" s="119"/>
      <c r="L639" s="120" t="s">
        <v>1580</v>
      </c>
      <c r="M639" s="120"/>
      <c r="N639" s="121"/>
    </row>
    <row r="640" spans="1:14" ht="25.5">
      <c r="A640" s="83" t="s">
        <v>1511</v>
      </c>
      <c r="B640" s="64" t="s">
        <v>88</v>
      </c>
      <c r="C640" s="4" t="s">
        <v>87</v>
      </c>
      <c r="D640" s="47" t="s">
        <v>960</v>
      </c>
      <c r="E640" s="96">
        <v>17</v>
      </c>
      <c r="F640" s="115"/>
      <c r="G640" s="116"/>
      <c r="H640" s="142"/>
      <c r="I640" s="117"/>
      <c r="J640" s="118">
        <f t="shared" si="82"/>
        <v>0</v>
      </c>
      <c r="K640" s="119"/>
      <c r="L640" s="120" t="s">
        <v>1580</v>
      </c>
      <c r="M640" s="120"/>
      <c r="N640" s="121"/>
    </row>
    <row r="641" spans="1:14" ht="25.5">
      <c r="A641" s="83" t="s">
        <v>1512</v>
      </c>
      <c r="B641" s="64" t="s">
        <v>86</v>
      </c>
      <c r="C641" s="4" t="s">
        <v>85</v>
      </c>
      <c r="D641" s="47" t="s">
        <v>960</v>
      </c>
      <c r="E641" s="96">
        <v>17</v>
      </c>
      <c r="F641" s="115"/>
      <c r="G641" s="116"/>
      <c r="H641" s="142"/>
      <c r="I641" s="117"/>
      <c r="J641" s="118">
        <f t="shared" si="82"/>
        <v>0</v>
      </c>
      <c r="K641" s="119"/>
      <c r="L641" s="120" t="s">
        <v>1580</v>
      </c>
      <c r="M641" s="120"/>
      <c r="N641" s="121"/>
    </row>
    <row r="642" spans="1:14" ht="25.5">
      <c r="A642" s="83" t="s">
        <v>1513</v>
      </c>
      <c r="B642" s="64" t="s">
        <v>84</v>
      </c>
      <c r="C642" s="4" t="s">
        <v>83</v>
      </c>
      <c r="D642" s="47" t="s">
        <v>960</v>
      </c>
      <c r="E642" s="96">
        <v>8</v>
      </c>
      <c r="F642" s="115"/>
      <c r="G642" s="116"/>
      <c r="H642" s="142"/>
      <c r="I642" s="117"/>
      <c r="J642" s="118">
        <f t="shared" si="82"/>
        <v>0</v>
      </c>
      <c r="K642" s="119"/>
      <c r="L642" s="120" t="s">
        <v>1580</v>
      </c>
      <c r="M642" s="120"/>
      <c r="N642" s="121"/>
    </row>
    <row r="643" spans="1:14" s="8" customFormat="1" ht="25.5">
      <c r="A643" s="202" t="s">
        <v>1586</v>
      </c>
      <c r="B643" s="203"/>
      <c r="C643" s="203"/>
      <c r="D643" s="203"/>
      <c r="E643" s="204"/>
      <c r="F643" s="168" t="s">
        <v>1586</v>
      </c>
      <c r="G643" s="169"/>
      <c r="H643" s="169"/>
      <c r="I643" s="169"/>
      <c r="J643" s="118">
        <f>SUM(J623:J642)</f>
        <v>0</v>
      </c>
      <c r="K643" s="119"/>
      <c r="L643" s="120" t="s">
        <v>1580</v>
      </c>
      <c r="M643" s="120"/>
      <c r="N643" s="121"/>
    </row>
    <row r="644" spans="1:14">
      <c r="A644" s="83" t="s">
        <v>1514</v>
      </c>
      <c r="B644" s="155" t="s">
        <v>81</v>
      </c>
      <c r="C644" s="155"/>
      <c r="D644" s="155"/>
      <c r="E644" s="156"/>
      <c r="F644" s="216"/>
      <c r="G644" s="217"/>
      <c r="H644" s="217"/>
      <c r="I644" s="217"/>
      <c r="J644" s="217"/>
      <c r="K644" s="217"/>
      <c r="L644" s="217"/>
      <c r="M644" s="217"/>
      <c r="N644" s="218"/>
    </row>
    <row r="645" spans="1:14">
      <c r="A645" s="90"/>
      <c r="B645" s="200" t="s">
        <v>80</v>
      </c>
      <c r="C645" s="200"/>
      <c r="D645" s="200"/>
      <c r="E645" s="201"/>
      <c r="F645" s="216"/>
      <c r="G645" s="217"/>
      <c r="H645" s="217"/>
      <c r="I645" s="217"/>
      <c r="J645" s="217"/>
      <c r="K645" s="217"/>
      <c r="L645" s="217"/>
      <c r="M645" s="217"/>
      <c r="N645" s="218"/>
    </row>
    <row r="646" spans="1:14" ht="25.5">
      <c r="A646" s="83" t="s">
        <v>1515</v>
      </c>
      <c r="B646" s="64" t="s">
        <v>79</v>
      </c>
      <c r="C646" s="4" t="s">
        <v>78</v>
      </c>
      <c r="D646" s="5" t="s">
        <v>961</v>
      </c>
      <c r="E646" s="105">
        <v>2</v>
      </c>
      <c r="F646" s="115"/>
      <c r="G646" s="116"/>
      <c r="H646" s="142"/>
      <c r="I646" s="117"/>
      <c r="J646" s="118">
        <f t="shared" ref="J646:J656" si="83">ROUND(H646*I646,2)</f>
        <v>0</v>
      </c>
      <c r="K646" s="119"/>
      <c r="L646" s="120" t="s">
        <v>1580</v>
      </c>
      <c r="M646" s="120"/>
      <c r="N646" s="121"/>
    </row>
    <row r="647" spans="1:14" s="20" customFormat="1" ht="25.5">
      <c r="A647" s="83" t="s">
        <v>1516</v>
      </c>
      <c r="B647" s="64" t="s">
        <v>77</v>
      </c>
      <c r="C647" s="4" t="s">
        <v>76</v>
      </c>
      <c r="D647" s="5" t="s">
        <v>961</v>
      </c>
      <c r="E647" s="105">
        <v>960</v>
      </c>
      <c r="F647" s="115"/>
      <c r="G647" s="116"/>
      <c r="H647" s="142"/>
      <c r="I647" s="117"/>
      <c r="J647" s="118">
        <f t="shared" si="83"/>
        <v>0</v>
      </c>
      <c r="K647" s="119"/>
      <c r="L647" s="120" t="s">
        <v>1580</v>
      </c>
      <c r="M647" s="120"/>
      <c r="N647" s="121"/>
    </row>
    <row r="648" spans="1:14" s="20" customFormat="1" ht="25.5">
      <c r="A648" s="83" t="s">
        <v>1517</v>
      </c>
      <c r="B648" s="64" t="s">
        <v>75</v>
      </c>
      <c r="C648" s="4">
        <v>3102008106</v>
      </c>
      <c r="D648" s="47" t="s">
        <v>960</v>
      </c>
      <c r="E648" s="105">
        <v>40</v>
      </c>
      <c r="F648" s="115"/>
      <c r="G648" s="116"/>
      <c r="H648" s="142"/>
      <c r="I648" s="117"/>
      <c r="J648" s="118">
        <f t="shared" si="83"/>
        <v>0</v>
      </c>
      <c r="K648" s="119"/>
      <c r="L648" s="120" t="s">
        <v>1580</v>
      </c>
      <c r="M648" s="120"/>
      <c r="N648" s="121"/>
    </row>
    <row r="649" spans="1:14" s="20" customFormat="1" ht="25.5">
      <c r="A649" s="83" t="s">
        <v>1518</v>
      </c>
      <c r="B649" s="64" t="s">
        <v>74</v>
      </c>
      <c r="C649" s="4">
        <v>3102008078</v>
      </c>
      <c r="D649" s="47" t="s">
        <v>960</v>
      </c>
      <c r="E649" s="105">
        <v>960</v>
      </c>
      <c r="F649" s="115"/>
      <c r="G649" s="116"/>
      <c r="H649" s="142"/>
      <c r="I649" s="117"/>
      <c r="J649" s="118">
        <f t="shared" si="83"/>
        <v>0</v>
      </c>
      <c r="K649" s="119"/>
      <c r="L649" s="120" t="s">
        <v>1580</v>
      </c>
      <c r="M649" s="120"/>
      <c r="N649" s="121"/>
    </row>
    <row r="650" spans="1:14" s="20" customFormat="1" ht="25.5">
      <c r="A650" s="83" t="s">
        <v>1519</v>
      </c>
      <c r="B650" s="64" t="s">
        <v>73</v>
      </c>
      <c r="C650" s="4" t="s">
        <v>72</v>
      </c>
      <c r="D650" s="5" t="s">
        <v>961</v>
      </c>
      <c r="E650" s="105">
        <v>960</v>
      </c>
      <c r="F650" s="115"/>
      <c r="G650" s="116"/>
      <c r="H650" s="142"/>
      <c r="I650" s="117"/>
      <c r="J650" s="118">
        <f t="shared" si="83"/>
        <v>0</v>
      </c>
      <c r="K650" s="119"/>
      <c r="L650" s="120" t="s">
        <v>1580</v>
      </c>
      <c r="M650" s="120"/>
      <c r="N650" s="121"/>
    </row>
    <row r="651" spans="1:14" s="20" customFormat="1" ht="25.5">
      <c r="A651" s="83" t="s">
        <v>1520</v>
      </c>
      <c r="B651" s="64" t="s">
        <v>71</v>
      </c>
      <c r="C651" s="4" t="s">
        <v>70</v>
      </c>
      <c r="D651" s="47" t="s">
        <v>960</v>
      </c>
      <c r="E651" s="105">
        <v>600</v>
      </c>
      <c r="F651" s="115"/>
      <c r="G651" s="116"/>
      <c r="H651" s="142"/>
      <c r="I651" s="117"/>
      <c r="J651" s="118">
        <f t="shared" si="83"/>
        <v>0</v>
      </c>
      <c r="K651" s="119"/>
      <c r="L651" s="120" t="s">
        <v>1580</v>
      </c>
      <c r="M651" s="120"/>
      <c r="N651" s="121"/>
    </row>
    <row r="652" spans="1:14" s="20" customFormat="1" ht="25.5">
      <c r="A652" s="83" t="s">
        <v>1521</v>
      </c>
      <c r="B652" s="64" t="s">
        <v>69</v>
      </c>
      <c r="C652" s="4" t="s">
        <v>68</v>
      </c>
      <c r="D652" s="47" t="s">
        <v>960</v>
      </c>
      <c r="E652" s="105">
        <v>120</v>
      </c>
      <c r="F652" s="115"/>
      <c r="G652" s="116"/>
      <c r="H652" s="142"/>
      <c r="I652" s="117"/>
      <c r="J652" s="118">
        <f t="shared" si="83"/>
        <v>0</v>
      </c>
      <c r="K652" s="119"/>
      <c r="L652" s="120" t="s">
        <v>1580</v>
      </c>
      <c r="M652" s="120"/>
      <c r="N652" s="121"/>
    </row>
    <row r="653" spans="1:14" s="20" customFormat="1" ht="25.5">
      <c r="A653" s="83" t="s">
        <v>1522</v>
      </c>
      <c r="B653" s="64" t="s">
        <v>67</v>
      </c>
      <c r="C653" s="4" t="s">
        <v>66</v>
      </c>
      <c r="D653" s="47" t="s">
        <v>960</v>
      </c>
      <c r="E653" s="105">
        <v>120</v>
      </c>
      <c r="F653" s="115"/>
      <c r="G653" s="116"/>
      <c r="H653" s="142"/>
      <c r="I653" s="117"/>
      <c r="J653" s="118">
        <f t="shared" si="83"/>
        <v>0</v>
      </c>
      <c r="K653" s="119"/>
      <c r="L653" s="120" t="s">
        <v>1580</v>
      </c>
      <c r="M653" s="120"/>
      <c r="N653" s="121"/>
    </row>
    <row r="654" spans="1:14" s="20" customFormat="1" ht="25.5">
      <c r="A654" s="83" t="s">
        <v>1523</v>
      </c>
      <c r="B654" s="64" t="s">
        <v>65</v>
      </c>
      <c r="C654" s="4" t="s">
        <v>64</v>
      </c>
      <c r="D654" s="47" t="s">
        <v>960</v>
      </c>
      <c r="E654" s="105">
        <v>120</v>
      </c>
      <c r="F654" s="115"/>
      <c r="G654" s="116"/>
      <c r="H654" s="142"/>
      <c r="I654" s="117"/>
      <c r="J654" s="118">
        <f t="shared" si="83"/>
        <v>0</v>
      </c>
      <c r="K654" s="119"/>
      <c r="L654" s="120" t="s">
        <v>1580</v>
      </c>
      <c r="M654" s="120"/>
      <c r="N654" s="121"/>
    </row>
    <row r="655" spans="1:14" s="20" customFormat="1" ht="25.5">
      <c r="A655" s="83" t="s">
        <v>1524</v>
      </c>
      <c r="B655" s="64" t="s">
        <v>63</v>
      </c>
      <c r="C655" s="4">
        <v>3102008098</v>
      </c>
      <c r="D655" s="47" t="s">
        <v>960</v>
      </c>
      <c r="E655" s="105">
        <v>24</v>
      </c>
      <c r="F655" s="115"/>
      <c r="G655" s="116"/>
      <c r="H655" s="142"/>
      <c r="I655" s="117"/>
      <c r="J655" s="118">
        <f t="shared" si="83"/>
        <v>0</v>
      </c>
      <c r="K655" s="119"/>
      <c r="L655" s="120" t="s">
        <v>1580</v>
      </c>
      <c r="M655" s="120"/>
      <c r="N655" s="121"/>
    </row>
    <row r="656" spans="1:14" s="20" customFormat="1" ht="25.5">
      <c r="A656" s="83" t="s">
        <v>1525</v>
      </c>
      <c r="B656" s="64" t="s">
        <v>1003</v>
      </c>
      <c r="C656" s="4"/>
      <c r="D656" s="5" t="s">
        <v>961</v>
      </c>
      <c r="E656" s="105">
        <v>24</v>
      </c>
      <c r="F656" s="115"/>
      <c r="G656" s="116"/>
      <c r="H656" s="142"/>
      <c r="I656" s="117"/>
      <c r="J656" s="118">
        <f t="shared" si="83"/>
        <v>0</v>
      </c>
      <c r="K656" s="119"/>
      <c r="L656" s="120" t="s">
        <v>1580</v>
      </c>
      <c r="M656" s="120"/>
      <c r="N656" s="121"/>
    </row>
    <row r="657" spans="1:14" s="20" customFormat="1">
      <c r="A657" s="91"/>
      <c r="B657" s="200" t="s">
        <v>62</v>
      </c>
      <c r="C657" s="200"/>
      <c r="D657" s="200"/>
      <c r="E657" s="201"/>
      <c r="F657" s="216"/>
      <c r="G657" s="217"/>
      <c r="H657" s="217"/>
      <c r="I657" s="217"/>
      <c r="J657" s="217"/>
      <c r="K657" s="217"/>
      <c r="L657" s="217"/>
      <c r="M657" s="217"/>
      <c r="N657" s="218"/>
    </row>
    <row r="658" spans="1:14" s="20" customFormat="1" ht="25.5">
      <c r="A658" s="83" t="s">
        <v>1526</v>
      </c>
      <c r="B658" s="64" t="s">
        <v>61</v>
      </c>
      <c r="C658" s="4" t="s">
        <v>60</v>
      </c>
      <c r="D658" s="5" t="s">
        <v>961</v>
      </c>
      <c r="E658" s="96">
        <v>2</v>
      </c>
      <c r="F658" s="115"/>
      <c r="G658" s="116"/>
      <c r="H658" s="142"/>
      <c r="I658" s="117"/>
      <c r="J658" s="118">
        <f t="shared" ref="J658:J665" si="84">ROUND(H658*I658,2)</f>
        <v>0</v>
      </c>
      <c r="K658" s="119"/>
      <c r="L658" s="120" t="s">
        <v>1580</v>
      </c>
      <c r="M658" s="120"/>
      <c r="N658" s="121"/>
    </row>
    <row r="659" spans="1:14" s="20" customFormat="1" ht="25.5">
      <c r="A659" s="83" t="s">
        <v>1527</v>
      </c>
      <c r="B659" s="64" t="s">
        <v>59</v>
      </c>
      <c r="C659" s="4" t="s">
        <v>58</v>
      </c>
      <c r="D659" s="47" t="s">
        <v>960</v>
      </c>
      <c r="E659" s="96">
        <v>120</v>
      </c>
      <c r="F659" s="115"/>
      <c r="G659" s="116"/>
      <c r="H659" s="142"/>
      <c r="I659" s="117"/>
      <c r="J659" s="118">
        <f t="shared" si="84"/>
        <v>0</v>
      </c>
      <c r="K659" s="119"/>
      <c r="L659" s="120" t="s">
        <v>1580</v>
      </c>
      <c r="M659" s="120"/>
      <c r="N659" s="121"/>
    </row>
    <row r="660" spans="1:14" s="20" customFormat="1" ht="25.5">
      <c r="A660" s="83" t="s">
        <v>1528</v>
      </c>
      <c r="B660" s="64" t="s">
        <v>57</v>
      </c>
      <c r="C660" s="4">
        <v>3102008140</v>
      </c>
      <c r="D660" s="47" t="s">
        <v>960</v>
      </c>
      <c r="E660" s="96">
        <v>24</v>
      </c>
      <c r="F660" s="115"/>
      <c r="G660" s="116"/>
      <c r="H660" s="142"/>
      <c r="I660" s="117"/>
      <c r="J660" s="118">
        <f t="shared" si="84"/>
        <v>0</v>
      </c>
      <c r="K660" s="119"/>
      <c r="L660" s="120" t="s">
        <v>1580</v>
      </c>
      <c r="M660" s="120"/>
      <c r="N660" s="121"/>
    </row>
    <row r="661" spans="1:14" s="20" customFormat="1" ht="25.5">
      <c r="A661" s="83" t="s">
        <v>1529</v>
      </c>
      <c r="B661" s="64" t="s">
        <v>6</v>
      </c>
      <c r="C661" s="4" t="s">
        <v>56</v>
      </c>
      <c r="D661" s="47" t="s">
        <v>960</v>
      </c>
      <c r="E661" s="96">
        <v>10</v>
      </c>
      <c r="F661" s="115"/>
      <c r="G661" s="116"/>
      <c r="H661" s="142"/>
      <c r="I661" s="117"/>
      <c r="J661" s="118">
        <f t="shared" si="84"/>
        <v>0</v>
      </c>
      <c r="K661" s="119"/>
      <c r="L661" s="120" t="s">
        <v>1580</v>
      </c>
      <c r="M661" s="120"/>
      <c r="N661" s="121"/>
    </row>
    <row r="662" spans="1:14" s="20" customFormat="1" ht="25.5">
      <c r="A662" s="83" t="s">
        <v>1530</v>
      </c>
      <c r="B662" s="64" t="s">
        <v>55</v>
      </c>
      <c r="C662" s="4" t="s">
        <v>54</v>
      </c>
      <c r="D662" s="47" t="s">
        <v>960</v>
      </c>
      <c r="E662" s="96">
        <v>12</v>
      </c>
      <c r="F662" s="115"/>
      <c r="G662" s="116"/>
      <c r="H662" s="142"/>
      <c r="I662" s="117"/>
      <c r="J662" s="118">
        <f t="shared" si="84"/>
        <v>0</v>
      </c>
      <c r="K662" s="119"/>
      <c r="L662" s="120" t="s">
        <v>1580</v>
      </c>
      <c r="M662" s="120"/>
      <c r="N662" s="121"/>
    </row>
    <row r="663" spans="1:14" ht="25.5">
      <c r="A663" s="83" t="s">
        <v>1531</v>
      </c>
      <c r="B663" s="64" t="s">
        <v>53</v>
      </c>
      <c r="C663" s="4" t="s">
        <v>52</v>
      </c>
      <c r="D663" s="47" t="s">
        <v>960</v>
      </c>
      <c r="E663" s="98">
        <v>12</v>
      </c>
      <c r="F663" s="115"/>
      <c r="G663" s="116"/>
      <c r="H663" s="142"/>
      <c r="I663" s="117"/>
      <c r="J663" s="118">
        <f t="shared" si="84"/>
        <v>0</v>
      </c>
      <c r="K663" s="119"/>
      <c r="L663" s="120" t="s">
        <v>1580</v>
      </c>
      <c r="M663" s="120"/>
      <c r="N663" s="121"/>
    </row>
    <row r="664" spans="1:14" ht="25.5">
      <c r="A664" s="83" t="s">
        <v>1532</v>
      </c>
      <c r="B664" s="64" t="s">
        <v>51</v>
      </c>
      <c r="C664" s="4">
        <v>3102008118</v>
      </c>
      <c r="D664" s="47" t="s">
        <v>960</v>
      </c>
      <c r="E664" s="98">
        <v>50</v>
      </c>
      <c r="F664" s="115"/>
      <c r="G664" s="116"/>
      <c r="H664" s="142"/>
      <c r="I664" s="117"/>
      <c r="J664" s="118">
        <f t="shared" si="84"/>
        <v>0</v>
      </c>
      <c r="K664" s="119"/>
      <c r="L664" s="120" t="s">
        <v>1580</v>
      </c>
      <c r="M664" s="120"/>
      <c r="N664" s="121"/>
    </row>
    <row r="665" spans="1:14" ht="25.5">
      <c r="A665" s="83" t="s">
        <v>1533</v>
      </c>
      <c r="B665" s="64" t="s">
        <v>51</v>
      </c>
      <c r="C665" s="4">
        <v>3102008119</v>
      </c>
      <c r="D665" s="47" t="s">
        <v>960</v>
      </c>
      <c r="E665" s="98">
        <v>50</v>
      </c>
      <c r="F665" s="115"/>
      <c r="G665" s="116"/>
      <c r="H665" s="142"/>
      <c r="I665" s="117"/>
      <c r="J665" s="118">
        <f t="shared" si="84"/>
        <v>0</v>
      </c>
      <c r="K665" s="119"/>
      <c r="L665" s="120" t="s">
        <v>1580</v>
      </c>
      <c r="M665" s="120"/>
      <c r="N665" s="121"/>
    </row>
    <row r="666" spans="1:14">
      <c r="A666" s="90"/>
      <c r="B666" s="200" t="s">
        <v>50</v>
      </c>
      <c r="C666" s="200"/>
      <c r="D666" s="200"/>
      <c r="E666" s="201"/>
      <c r="F666" s="216"/>
      <c r="G666" s="217"/>
      <c r="H666" s="217"/>
      <c r="I666" s="217"/>
      <c r="J666" s="217"/>
      <c r="K666" s="217"/>
      <c r="L666" s="217"/>
      <c r="M666" s="217"/>
      <c r="N666" s="218"/>
    </row>
    <row r="667" spans="1:14" ht="25.5">
      <c r="A667" s="83" t="s">
        <v>1534</v>
      </c>
      <c r="B667" s="64" t="s">
        <v>49</v>
      </c>
      <c r="C667" s="4" t="s">
        <v>48</v>
      </c>
      <c r="D667" s="47" t="s">
        <v>960</v>
      </c>
      <c r="E667" s="108">
        <v>1100</v>
      </c>
      <c r="F667" s="115"/>
      <c r="G667" s="116"/>
      <c r="H667" s="142"/>
      <c r="I667" s="117"/>
      <c r="J667" s="118">
        <f t="shared" ref="J667:J680" si="85">ROUND(H667*I667,2)</f>
        <v>0</v>
      </c>
      <c r="K667" s="119"/>
      <c r="L667" s="120" t="s">
        <v>1580</v>
      </c>
      <c r="M667" s="120"/>
      <c r="N667" s="121"/>
    </row>
    <row r="668" spans="1:14" ht="25.5">
      <c r="A668" s="83" t="s">
        <v>1535</v>
      </c>
      <c r="B668" s="64" t="s">
        <v>47</v>
      </c>
      <c r="C668" s="4" t="s">
        <v>46</v>
      </c>
      <c r="D668" s="47" t="s">
        <v>960</v>
      </c>
      <c r="E668" s="108">
        <v>1</v>
      </c>
      <c r="F668" s="115"/>
      <c r="G668" s="116"/>
      <c r="H668" s="142"/>
      <c r="I668" s="117"/>
      <c r="J668" s="118">
        <f t="shared" si="85"/>
        <v>0</v>
      </c>
      <c r="K668" s="119"/>
      <c r="L668" s="120" t="s">
        <v>1580</v>
      </c>
      <c r="M668" s="120"/>
      <c r="N668" s="121"/>
    </row>
    <row r="669" spans="1:14" ht="25.5">
      <c r="A669" s="83" t="s">
        <v>1536</v>
      </c>
      <c r="B669" s="64" t="s">
        <v>45</v>
      </c>
      <c r="C669" s="4" t="s">
        <v>43</v>
      </c>
      <c r="D669" s="47" t="s">
        <v>960</v>
      </c>
      <c r="E669" s="108">
        <v>150</v>
      </c>
      <c r="F669" s="115"/>
      <c r="G669" s="116"/>
      <c r="H669" s="142"/>
      <c r="I669" s="117"/>
      <c r="J669" s="118">
        <f t="shared" si="85"/>
        <v>0</v>
      </c>
      <c r="K669" s="119"/>
      <c r="L669" s="120" t="s">
        <v>1580</v>
      </c>
      <c r="M669" s="120"/>
      <c r="N669" s="121"/>
    </row>
    <row r="670" spans="1:14" ht="25.5">
      <c r="A670" s="83" t="s">
        <v>1537</v>
      </c>
      <c r="B670" s="64" t="s">
        <v>44</v>
      </c>
      <c r="C670" s="4" t="s">
        <v>43</v>
      </c>
      <c r="D670" s="47" t="s">
        <v>960</v>
      </c>
      <c r="E670" s="108">
        <v>75</v>
      </c>
      <c r="F670" s="115"/>
      <c r="G670" s="116"/>
      <c r="H670" s="142"/>
      <c r="I670" s="117"/>
      <c r="J670" s="118">
        <f t="shared" si="85"/>
        <v>0</v>
      </c>
      <c r="K670" s="119"/>
      <c r="L670" s="120" t="s">
        <v>1580</v>
      </c>
      <c r="M670" s="120"/>
      <c r="N670" s="121"/>
    </row>
    <row r="671" spans="1:14" ht="25.5">
      <c r="A671" s="83" t="s">
        <v>1538</v>
      </c>
      <c r="B671" s="64" t="s">
        <v>958</v>
      </c>
      <c r="C671" s="4" t="s">
        <v>34</v>
      </c>
      <c r="D671" s="47" t="s">
        <v>960</v>
      </c>
      <c r="E671" s="108">
        <v>30</v>
      </c>
      <c r="F671" s="115"/>
      <c r="G671" s="116"/>
      <c r="H671" s="142"/>
      <c r="I671" s="117"/>
      <c r="J671" s="118">
        <f t="shared" si="85"/>
        <v>0</v>
      </c>
      <c r="K671" s="119"/>
      <c r="L671" s="120" t="s">
        <v>1580</v>
      </c>
      <c r="M671" s="120"/>
      <c r="N671" s="121"/>
    </row>
    <row r="672" spans="1:14" ht="25.5">
      <c r="A672" s="83" t="s">
        <v>1539</v>
      </c>
      <c r="B672" s="64" t="s">
        <v>42</v>
      </c>
      <c r="C672" s="4" t="s">
        <v>34</v>
      </c>
      <c r="D672" s="47" t="s">
        <v>960</v>
      </c>
      <c r="E672" s="108">
        <v>30</v>
      </c>
      <c r="F672" s="115"/>
      <c r="G672" s="116"/>
      <c r="H672" s="142"/>
      <c r="I672" s="117"/>
      <c r="J672" s="118">
        <f t="shared" si="85"/>
        <v>0</v>
      </c>
      <c r="K672" s="119"/>
      <c r="L672" s="120" t="s">
        <v>1580</v>
      </c>
      <c r="M672" s="120"/>
      <c r="N672" s="121"/>
    </row>
    <row r="673" spans="1:14" ht="25.5">
      <c r="A673" s="83" t="s">
        <v>1540</v>
      </c>
      <c r="B673" s="64" t="s">
        <v>41</v>
      </c>
      <c r="C673" s="4" t="s">
        <v>34</v>
      </c>
      <c r="D673" s="47" t="s">
        <v>960</v>
      </c>
      <c r="E673" s="108">
        <v>96</v>
      </c>
      <c r="F673" s="115"/>
      <c r="G673" s="116"/>
      <c r="H673" s="142"/>
      <c r="I673" s="117"/>
      <c r="J673" s="118">
        <f t="shared" si="85"/>
        <v>0</v>
      </c>
      <c r="K673" s="119"/>
      <c r="L673" s="120" t="s">
        <v>1580</v>
      </c>
      <c r="M673" s="120"/>
      <c r="N673" s="121"/>
    </row>
    <row r="674" spans="1:14" ht="25.5">
      <c r="A674" s="83" t="s">
        <v>1541</v>
      </c>
      <c r="B674" s="64" t="s">
        <v>40</v>
      </c>
      <c r="C674" s="4" t="s">
        <v>34</v>
      </c>
      <c r="D674" s="47" t="s">
        <v>960</v>
      </c>
      <c r="E674" s="108">
        <v>30</v>
      </c>
      <c r="F674" s="115"/>
      <c r="G674" s="116"/>
      <c r="H674" s="142"/>
      <c r="I674" s="117"/>
      <c r="J674" s="118">
        <f t="shared" si="85"/>
        <v>0</v>
      </c>
      <c r="K674" s="119"/>
      <c r="L674" s="120" t="s">
        <v>1580</v>
      </c>
      <c r="M674" s="120"/>
      <c r="N674" s="121"/>
    </row>
    <row r="675" spans="1:14" ht="25.5">
      <c r="A675" s="83" t="s">
        <v>1542</v>
      </c>
      <c r="B675" s="64" t="s">
        <v>39</v>
      </c>
      <c r="C675" s="4" t="s">
        <v>34</v>
      </c>
      <c r="D675" s="47" t="s">
        <v>960</v>
      </c>
      <c r="E675" s="108">
        <v>75</v>
      </c>
      <c r="F675" s="115"/>
      <c r="G675" s="116"/>
      <c r="H675" s="142"/>
      <c r="I675" s="117"/>
      <c r="J675" s="118">
        <f t="shared" si="85"/>
        <v>0</v>
      </c>
      <c r="K675" s="119"/>
      <c r="L675" s="120" t="s">
        <v>1580</v>
      </c>
      <c r="M675" s="120"/>
      <c r="N675" s="121"/>
    </row>
    <row r="676" spans="1:14" ht="25.5">
      <c r="A676" s="83" t="s">
        <v>1543</v>
      </c>
      <c r="B676" s="64" t="s">
        <v>38</v>
      </c>
      <c r="C676" s="4" t="s">
        <v>34</v>
      </c>
      <c r="D676" s="47" t="s">
        <v>960</v>
      </c>
      <c r="E676" s="108">
        <v>150</v>
      </c>
      <c r="F676" s="115"/>
      <c r="G676" s="116"/>
      <c r="H676" s="142"/>
      <c r="I676" s="117"/>
      <c r="J676" s="118">
        <f t="shared" si="85"/>
        <v>0</v>
      </c>
      <c r="K676" s="119"/>
      <c r="L676" s="120" t="s">
        <v>1580</v>
      </c>
      <c r="M676" s="120"/>
      <c r="N676" s="121"/>
    </row>
    <row r="677" spans="1:14" ht="25.5">
      <c r="A677" s="83" t="s">
        <v>1544</v>
      </c>
      <c r="B677" s="64" t="s">
        <v>37</v>
      </c>
      <c r="C677" s="4" t="s">
        <v>34</v>
      </c>
      <c r="D677" s="47" t="s">
        <v>960</v>
      </c>
      <c r="E677" s="108">
        <v>30</v>
      </c>
      <c r="F677" s="115"/>
      <c r="G677" s="116"/>
      <c r="H677" s="142"/>
      <c r="I677" s="117"/>
      <c r="J677" s="118">
        <f t="shared" si="85"/>
        <v>0</v>
      </c>
      <c r="K677" s="119"/>
      <c r="L677" s="120" t="s">
        <v>1580</v>
      </c>
      <c r="M677" s="120"/>
      <c r="N677" s="121"/>
    </row>
    <row r="678" spans="1:14" ht="25.5">
      <c r="A678" s="83" t="s">
        <v>1545</v>
      </c>
      <c r="B678" s="64" t="s">
        <v>36</v>
      </c>
      <c r="C678" s="4" t="s">
        <v>34</v>
      </c>
      <c r="D678" s="47" t="s">
        <v>960</v>
      </c>
      <c r="E678" s="108">
        <v>30</v>
      </c>
      <c r="F678" s="115"/>
      <c r="G678" s="116"/>
      <c r="H678" s="142"/>
      <c r="I678" s="117"/>
      <c r="J678" s="118">
        <f t="shared" si="85"/>
        <v>0</v>
      </c>
      <c r="K678" s="119"/>
      <c r="L678" s="120" t="s">
        <v>1580</v>
      </c>
      <c r="M678" s="120"/>
      <c r="N678" s="121"/>
    </row>
    <row r="679" spans="1:14" s="19" customFormat="1" ht="25.5">
      <c r="A679" s="83" t="s">
        <v>1546</v>
      </c>
      <c r="B679" s="64" t="s">
        <v>35</v>
      </c>
      <c r="C679" s="4" t="s">
        <v>34</v>
      </c>
      <c r="D679" s="47" t="s">
        <v>960</v>
      </c>
      <c r="E679" s="108">
        <v>60</v>
      </c>
      <c r="F679" s="115"/>
      <c r="G679" s="116"/>
      <c r="H679" s="142"/>
      <c r="I679" s="117"/>
      <c r="J679" s="118">
        <f t="shared" si="85"/>
        <v>0</v>
      </c>
      <c r="K679" s="119"/>
      <c r="L679" s="120" t="s">
        <v>1580</v>
      </c>
      <c r="M679" s="120"/>
      <c r="N679" s="121"/>
    </row>
    <row r="680" spans="1:14" s="19" customFormat="1" ht="25.5">
      <c r="A680" s="83" t="s">
        <v>1547</v>
      </c>
      <c r="B680" s="64" t="s">
        <v>33</v>
      </c>
      <c r="C680" s="4" t="s">
        <v>32</v>
      </c>
      <c r="D680" s="47" t="s">
        <v>960</v>
      </c>
      <c r="E680" s="108">
        <v>110</v>
      </c>
      <c r="F680" s="115"/>
      <c r="G680" s="116"/>
      <c r="H680" s="142"/>
      <c r="I680" s="117"/>
      <c r="J680" s="118">
        <f t="shared" si="85"/>
        <v>0</v>
      </c>
      <c r="K680" s="119"/>
      <c r="L680" s="120" t="s">
        <v>1580</v>
      </c>
      <c r="M680" s="120"/>
      <c r="N680" s="121"/>
    </row>
    <row r="681" spans="1:14" s="19" customFormat="1">
      <c r="A681" s="92"/>
      <c r="B681" s="200" t="s">
        <v>31</v>
      </c>
      <c r="C681" s="200"/>
      <c r="D681" s="200"/>
      <c r="E681" s="201"/>
      <c r="F681" s="216"/>
      <c r="G681" s="217"/>
      <c r="H681" s="217"/>
      <c r="I681" s="217"/>
      <c r="J681" s="217"/>
      <c r="K681" s="217"/>
      <c r="L681" s="217"/>
      <c r="M681" s="217"/>
      <c r="N681" s="218"/>
    </row>
    <row r="682" spans="1:14" s="19" customFormat="1" ht="25.5">
      <c r="A682" s="83" t="s">
        <v>1548</v>
      </c>
      <c r="B682" s="64" t="s">
        <v>1389</v>
      </c>
      <c r="C682" s="4" t="s">
        <v>23</v>
      </c>
      <c r="D682" s="47" t="s">
        <v>960</v>
      </c>
      <c r="E682" s="105">
        <v>50</v>
      </c>
      <c r="F682" s="115"/>
      <c r="G682" s="116"/>
      <c r="H682" s="142"/>
      <c r="I682" s="117"/>
      <c r="J682" s="118">
        <f t="shared" ref="J682:J688" si="86">ROUND(H682*I682,2)</f>
        <v>0</v>
      </c>
      <c r="K682" s="119"/>
      <c r="L682" s="120" t="s">
        <v>1580</v>
      </c>
      <c r="M682" s="120"/>
      <c r="N682" s="121"/>
    </row>
    <row r="683" spans="1:14" s="19" customFormat="1" ht="25.5">
      <c r="A683" s="83" t="s">
        <v>1549</v>
      </c>
      <c r="B683" s="64" t="s">
        <v>30</v>
      </c>
      <c r="C683" s="4" t="s">
        <v>29</v>
      </c>
      <c r="D683" s="47" t="s">
        <v>960</v>
      </c>
      <c r="E683" s="105">
        <v>12</v>
      </c>
      <c r="F683" s="115"/>
      <c r="G683" s="116"/>
      <c r="H683" s="142"/>
      <c r="I683" s="117"/>
      <c r="J683" s="118">
        <f t="shared" si="86"/>
        <v>0</v>
      </c>
      <c r="K683" s="119"/>
      <c r="L683" s="120" t="s">
        <v>1580</v>
      </c>
      <c r="M683" s="120"/>
      <c r="N683" s="121"/>
    </row>
    <row r="684" spans="1:14" s="19" customFormat="1" ht="25.5">
      <c r="A684" s="83" t="s">
        <v>1550</v>
      </c>
      <c r="B684" s="64" t="s">
        <v>28</v>
      </c>
      <c r="C684" s="4" t="s">
        <v>27</v>
      </c>
      <c r="D684" s="47" t="s">
        <v>960</v>
      </c>
      <c r="E684" s="105">
        <v>40</v>
      </c>
      <c r="F684" s="115"/>
      <c r="G684" s="116"/>
      <c r="H684" s="142"/>
      <c r="I684" s="117"/>
      <c r="J684" s="118">
        <f t="shared" si="86"/>
        <v>0</v>
      </c>
      <c r="K684" s="119"/>
      <c r="L684" s="120" t="s">
        <v>1580</v>
      </c>
      <c r="M684" s="120"/>
      <c r="N684" s="121"/>
    </row>
    <row r="685" spans="1:14" s="19" customFormat="1" ht="25.5">
      <c r="A685" s="83" t="s">
        <v>1551</v>
      </c>
      <c r="B685" s="64" t="s">
        <v>26</v>
      </c>
      <c r="C685" s="4" t="s">
        <v>25</v>
      </c>
      <c r="D685" s="47" t="s">
        <v>960</v>
      </c>
      <c r="E685" s="105">
        <v>40</v>
      </c>
      <c r="F685" s="115"/>
      <c r="G685" s="116"/>
      <c r="H685" s="142"/>
      <c r="I685" s="117"/>
      <c r="J685" s="118">
        <f t="shared" si="86"/>
        <v>0</v>
      </c>
      <c r="K685" s="119"/>
      <c r="L685" s="120" t="s">
        <v>1580</v>
      </c>
      <c r="M685" s="120"/>
      <c r="N685" s="121"/>
    </row>
    <row r="686" spans="1:14" s="19" customFormat="1" ht="25.5">
      <c r="A686" s="83" t="s">
        <v>1552</v>
      </c>
      <c r="B686" s="64" t="s">
        <v>24</v>
      </c>
      <c r="C686" s="4" t="s">
        <v>23</v>
      </c>
      <c r="D686" s="47" t="s">
        <v>960</v>
      </c>
      <c r="E686" s="105">
        <v>100</v>
      </c>
      <c r="F686" s="115"/>
      <c r="G686" s="116"/>
      <c r="H686" s="142"/>
      <c r="I686" s="117"/>
      <c r="J686" s="118">
        <f t="shared" si="86"/>
        <v>0</v>
      </c>
      <c r="K686" s="119"/>
      <c r="L686" s="120" t="s">
        <v>1580</v>
      </c>
      <c r="M686" s="120"/>
      <c r="N686" s="121"/>
    </row>
    <row r="687" spans="1:14" s="19" customFormat="1" ht="25.5">
      <c r="A687" s="83" t="s">
        <v>1553</v>
      </c>
      <c r="B687" s="64" t="s">
        <v>22</v>
      </c>
      <c r="C687" s="4" t="s">
        <v>21</v>
      </c>
      <c r="D687" s="47" t="s">
        <v>960</v>
      </c>
      <c r="E687" s="105">
        <v>40</v>
      </c>
      <c r="F687" s="115"/>
      <c r="G687" s="116"/>
      <c r="H687" s="142"/>
      <c r="I687" s="117"/>
      <c r="J687" s="118">
        <f t="shared" si="86"/>
        <v>0</v>
      </c>
      <c r="K687" s="119"/>
      <c r="L687" s="120" t="s">
        <v>1580</v>
      </c>
      <c r="M687" s="120"/>
      <c r="N687" s="121"/>
    </row>
    <row r="688" spans="1:14" s="19" customFormat="1" ht="25.5">
      <c r="A688" s="83" t="s">
        <v>1554</v>
      </c>
      <c r="B688" s="64" t="s">
        <v>20</v>
      </c>
      <c r="C688" s="4" t="s">
        <v>19</v>
      </c>
      <c r="D688" s="47" t="s">
        <v>960</v>
      </c>
      <c r="E688" s="105">
        <v>40</v>
      </c>
      <c r="F688" s="115"/>
      <c r="G688" s="116"/>
      <c r="H688" s="142"/>
      <c r="I688" s="117"/>
      <c r="J688" s="118">
        <f t="shared" si="86"/>
        <v>0</v>
      </c>
      <c r="K688" s="119"/>
      <c r="L688" s="120" t="s">
        <v>1580</v>
      </c>
      <c r="M688" s="120"/>
      <c r="N688" s="121"/>
    </row>
    <row r="689" spans="1:14" s="19" customFormat="1">
      <c r="A689" s="92"/>
      <c r="B689" s="200" t="s">
        <v>18</v>
      </c>
      <c r="C689" s="200"/>
      <c r="D689" s="200"/>
      <c r="E689" s="201"/>
      <c r="F689" s="216"/>
      <c r="G689" s="217"/>
      <c r="H689" s="217"/>
      <c r="I689" s="217"/>
      <c r="J689" s="217"/>
      <c r="K689" s="217"/>
      <c r="L689" s="217"/>
      <c r="M689" s="217"/>
      <c r="N689" s="218"/>
    </row>
    <row r="690" spans="1:14" s="19" customFormat="1" ht="25.5">
      <c r="A690" s="83" t="s">
        <v>1555</v>
      </c>
      <c r="B690" s="64" t="s">
        <v>17</v>
      </c>
      <c r="C690" s="4" t="s">
        <v>16</v>
      </c>
      <c r="D690" s="47" t="s">
        <v>960</v>
      </c>
      <c r="E690" s="105">
        <v>2</v>
      </c>
      <c r="F690" s="115"/>
      <c r="G690" s="116"/>
      <c r="H690" s="142"/>
      <c r="I690" s="117"/>
      <c r="J690" s="118">
        <f t="shared" ref="J690:J697" si="87">ROUND(H690*I690,2)</f>
        <v>0</v>
      </c>
      <c r="K690" s="119"/>
      <c r="L690" s="120" t="s">
        <v>1580</v>
      </c>
      <c r="M690" s="120"/>
      <c r="N690" s="121"/>
    </row>
    <row r="691" spans="1:14" s="19" customFormat="1" ht="25.5">
      <c r="A691" s="83" t="s">
        <v>1556</v>
      </c>
      <c r="B691" s="64" t="s">
        <v>15</v>
      </c>
      <c r="C691" s="4" t="s">
        <v>14</v>
      </c>
      <c r="D691" s="47" t="s">
        <v>960</v>
      </c>
      <c r="E691" s="105">
        <v>2</v>
      </c>
      <c r="F691" s="115"/>
      <c r="G691" s="116"/>
      <c r="H691" s="142"/>
      <c r="I691" s="117"/>
      <c r="J691" s="118">
        <f t="shared" si="87"/>
        <v>0</v>
      </c>
      <c r="K691" s="119"/>
      <c r="L691" s="120" t="s">
        <v>1580</v>
      </c>
      <c r="M691" s="120"/>
      <c r="N691" s="121"/>
    </row>
    <row r="692" spans="1:14" s="19" customFormat="1" ht="25.5">
      <c r="A692" s="83" t="s">
        <v>1557</v>
      </c>
      <c r="B692" s="64" t="s">
        <v>13</v>
      </c>
      <c r="C692" s="4" t="s">
        <v>12</v>
      </c>
      <c r="D692" s="47" t="s">
        <v>960</v>
      </c>
      <c r="E692" s="105">
        <v>16</v>
      </c>
      <c r="F692" s="115"/>
      <c r="G692" s="116"/>
      <c r="H692" s="142"/>
      <c r="I692" s="117"/>
      <c r="J692" s="118">
        <f t="shared" si="87"/>
        <v>0</v>
      </c>
      <c r="K692" s="119"/>
      <c r="L692" s="120" t="s">
        <v>1580</v>
      </c>
      <c r="M692" s="120"/>
      <c r="N692" s="121"/>
    </row>
    <row r="693" spans="1:14" s="19" customFormat="1" ht="25.5">
      <c r="A693" s="83" t="s">
        <v>1558</v>
      </c>
      <c r="B693" s="64" t="s">
        <v>10</v>
      </c>
      <c r="C693" s="4" t="s">
        <v>11</v>
      </c>
      <c r="D693" s="47" t="s">
        <v>960</v>
      </c>
      <c r="E693" s="105">
        <v>6</v>
      </c>
      <c r="F693" s="115"/>
      <c r="G693" s="116"/>
      <c r="H693" s="142"/>
      <c r="I693" s="117"/>
      <c r="J693" s="118">
        <f t="shared" si="87"/>
        <v>0</v>
      </c>
      <c r="K693" s="119"/>
      <c r="L693" s="120" t="s">
        <v>1580</v>
      </c>
      <c r="M693" s="120"/>
      <c r="N693" s="121"/>
    </row>
    <row r="694" spans="1:14" s="19" customFormat="1" ht="25.5">
      <c r="A694" s="83" t="s">
        <v>1559</v>
      </c>
      <c r="B694" s="64" t="s">
        <v>10</v>
      </c>
      <c r="C694" s="4" t="s">
        <v>9</v>
      </c>
      <c r="D694" s="47" t="s">
        <v>960</v>
      </c>
      <c r="E694" s="105">
        <v>6</v>
      </c>
      <c r="F694" s="115"/>
      <c r="G694" s="116"/>
      <c r="H694" s="142"/>
      <c r="I694" s="117"/>
      <c r="J694" s="118">
        <f t="shared" si="87"/>
        <v>0</v>
      </c>
      <c r="K694" s="119"/>
      <c r="L694" s="120" t="s">
        <v>1580</v>
      </c>
      <c r="M694" s="120"/>
      <c r="N694" s="121"/>
    </row>
    <row r="695" spans="1:14" s="19" customFormat="1" ht="25.5">
      <c r="A695" s="83" t="s">
        <v>1560</v>
      </c>
      <c r="B695" s="64" t="s">
        <v>8</v>
      </c>
      <c r="C695" s="4" t="s">
        <v>7</v>
      </c>
      <c r="D695" s="47" t="s">
        <v>960</v>
      </c>
      <c r="E695" s="105">
        <v>6</v>
      </c>
      <c r="F695" s="115"/>
      <c r="G695" s="116"/>
      <c r="H695" s="142"/>
      <c r="I695" s="117"/>
      <c r="J695" s="118">
        <f t="shared" si="87"/>
        <v>0</v>
      </c>
      <c r="K695" s="119"/>
      <c r="L695" s="120" t="s">
        <v>1580</v>
      </c>
      <c r="M695" s="120"/>
      <c r="N695" s="121"/>
    </row>
    <row r="696" spans="1:14" s="19" customFormat="1" ht="25.5">
      <c r="A696" s="83" t="s">
        <v>1561</v>
      </c>
      <c r="B696" s="64" t="s">
        <v>6</v>
      </c>
      <c r="C696" s="4" t="s">
        <v>5</v>
      </c>
      <c r="D696" s="47" t="s">
        <v>960</v>
      </c>
      <c r="E696" s="105">
        <v>6</v>
      </c>
      <c r="F696" s="115"/>
      <c r="G696" s="116"/>
      <c r="H696" s="142"/>
      <c r="I696" s="117"/>
      <c r="J696" s="118">
        <f t="shared" si="87"/>
        <v>0</v>
      </c>
      <c r="K696" s="119"/>
      <c r="L696" s="120" t="s">
        <v>1580</v>
      </c>
      <c r="M696" s="120"/>
      <c r="N696" s="121"/>
    </row>
    <row r="697" spans="1:14" s="19" customFormat="1" ht="25.5">
      <c r="A697" s="83" t="s">
        <v>1562</v>
      </c>
      <c r="B697" s="64" t="s">
        <v>4</v>
      </c>
      <c r="C697" s="4" t="s">
        <v>3</v>
      </c>
      <c r="D697" s="47" t="s">
        <v>960</v>
      </c>
      <c r="E697" s="105">
        <v>30</v>
      </c>
      <c r="F697" s="115"/>
      <c r="G697" s="116"/>
      <c r="H697" s="142"/>
      <c r="I697" s="117"/>
      <c r="J697" s="118">
        <f t="shared" si="87"/>
        <v>0</v>
      </c>
      <c r="K697" s="119"/>
      <c r="L697" s="120" t="s">
        <v>1580</v>
      </c>
      <c r="M697" s="120"/>
      <c r="N697" s="121"/>
    </row>
    <row r="698" spans="1:14" s="8" customFormat="1" ht="25.5">
      <c r="A698" s="202" t="s">
        <v>1586</v>
      </c>
      <c r="B698" s="203"/>
      <c r="C698" s="203"/>
      <c r="D698" s="203"/>
      <c r="E698" s="204"/>
      <c r="F698" s="168" t="s">
        <v>1586</v>
      </c>
      <c r="G698" s="169"/>
      <c r="H698" s="169"/>
      <c r="I698" s="169"/>
      <c r="J698" s="118">
        <f>SUM(J646:J697)</f>
        <v>0</v>
      </c>
      <c r="K698" s="119"/>
      <c r="L698" s="120" t="s">
        <v>1580</v>
      </c>
      <c r="M698" s="120"/>
      <c r="N698" s="121"/>
    </row>
    <row r="699" spans="1:14" s="13" customFormat="1">
      <c r="A699" s="83"/>
      <c r="B699" s="197" t="s">
        <v>1</v>
      </c>
      <c r="C699" s="197"/>
      <c r="D699" s="197"/>
      <c r="E699" s="198"/>
      <c r="F699" s="208"/>
      <c r="G699" s="209"/>
      <c r="H699" s="209"/>
      <c r="I699" s="209"/>
      <c r="J699" s="209"/>
      <c r="K699" s="209"/>
      <c r="L699" s="209"/>
      <c r="M699" s="209"/>
      <c r="N699" s="210"/>
    </row>
    <row r="700" spans="1:14" s="12" customFormat="1" ht="144.75" customHeight="1">
      <c r="A700" s="83" t="s">
        <v>1352</v>
      </c>
      <c r="B700" s="176" t="s">
        <v>1353</v>
      </c>
      <c r="C700" s="176"/>
      <c r="D700" s="47" t="s">
        <v>960</v>
      </c>
      <c r="E700" s="96">
        <v>38</v>
      </c>
      <c r="F700" s="115"/>
      <c r="G700" s="116"/>
      <c r="H700" s="142"/>
      <c r="I700" s="117"/>
      <c r="J700" s="118">
        <f t="shared" ref="J700:J702" si="88">ROUND(H700*I700,2)</f>
        <v>0</v>
      </c>
      <c r="K700" s="119"/>
      <c r="L700" s="120" t="s">
        <v>1580</v>
      </c>
      <c r="M700" s="120"/>
      <c r="N700" s="121"/>
    </row>
    <row r="701" spans="1:14" s="12" customFormat="1" ht="144.75" customHeight="1">
      <c r="A701" s="83" t="s">
        <v>1390</v>
      </c>
      <c r="B701" s="176" t="s">
        <v>1004</v>
      </c>
      <c r="C701" s="176"/>
      <c r="D701" s="47" t="s">
        <v>960</v>
      </c>
      <c r="E701" s="96">
        <v>33</v>
      </c>
      <c r="F701" s="115"/>
      <c r="G701" s="116"/>
      <c r="H701" s="142"/>
      <c r="I701" s="117"/>
      <c r="J701" s="118">
        <f t="shared" si="88"/>
        <v>0</v>
      </c>
      <c r="K701" s="119"/>
      <c r="L701" s="120" t="s">
        <v>1580</v>
      </c>
      <c r="M701" s="120"/>
      <c r="N701" s="121"/>
    </row>
    <row r="702" spans="1:14" s="6" customFormat="1" ht="147" customHeight="1" thickBot="1">
      <c r="A702" s="93" t="s">
        <v>1563</v>
      </c>
      <c r="B702" s="199" t="s">
        <v>1005</v>
      </c>
      <c r="C702" s="199"/>
      <c r="D702" s="94" t="s">
        <v>960</v>
      </c>
      <c r="E702" s="109">
        <v>16</v>
      </c>
      <c r="F702" s="133"/>
      <c r="G702" s="134"/>
      <c r="H702" s="145"/>
      <c r="I702" s="135"/>
      <c r="J702" s="136">
        <f t="shared" si="88"/>
        <v>0</v>
      </c>
      <c r="K702" s="137"/>
      <c r="L702" s="138" t="s">
        <v>1580</v>
      </c>
      <c r="M702" s="138"/>
      <c r="N702" s="139"/>
    </row>
    <row r="704" spans="1:14" s="53" customFormat="1" ht="15.75">
      <c r="A704" s="157" t="s">
        <v>1581</v>
      </c>
      <c r="B704" s="157"/>
      <c r="C704" s="157"/>
      <c r="D704" s="157"/>
      <c r="E704" s="157"/>
      <c r="F704" s="52"/>
      <c r="G704" s="52"/>
      <c r="H704" s="147"/>
      <c r="I704" s="72"/>
      <c r="J704" s="72"/>
    </row>
    <row r="705" spans="1:14" s="55" customFormat="1" ht="15.75">
      <c r="A705" s="54"/>
      <c r="B705" s="54"/>
      <c r="D705" s="62"/>
      <c r="E705" s="63"/>
      <c r="F705" s="56"/>
      <c r="G705" s="56"/>
      <c r="H705" s="148"/>
      <c r="I705" s="73"/>
      <c r="J705" s="73"/>
    </row>
    <row r="706" spans="1:14" s="77" customFormat="1" ht="31.5" customHeight="1">
      <c r="A706" s="76"/>
      <c r="B706" s="207" t="s">
        <v>1585</v>
      </c>
      <c r="C706" s="207"/>
      <c r="D706" s="207"/>
      <c r="E706" s="207"/>
      <c r="F706" s="207"/>
      <c r="G706" s="207"/>
      <c r="H706" s="207"/>
      <c r="I706" s="207"/>
      <c r="J706" s="207"/>
      <c r="K706" s="207"/>
      <c r="L706" s="207"/>
      <c r="M706" s="207"/>
      <c r="N706" s="207"/>
    </row>
    <row r="707" spans="1:14" s="153" customFormat="1" ht="31.5" customHeight="1">
      <c r="A707" s="151"/>
      <c r="B707" s="205" t="s">
        <v>1582</v>
      </c>
      <c r="C707" s="205"/>
      <c r="D707" s="151"/>
      <c r="E707" s="206" t="s">
        <v>1583</v>
      </c>
      <c r="F707" s="206"/>
      <c r="G707" s="152"/>
      <c r="H707" s="211" t="s">
        <v>1584</v>
      </c>
      <c r="I707" s="211"/>
      <c r="J707" s="211"/>
      <c r="K707" s="151"/>
      <c r="L707" s="151"/>
      <c r="M707" s="151"/>
      <c r="N707" s="151"/>
    </row>
    <row r="708" spans="1:14" s="58" customFormat="1" ht="31.5" customHeight="1">
      <c r="A708" s="158"/>
      <c r="B708" s="158"/>
      <c r="C708" s="158"/>
      <c r="D708" s="159"/>
      <c r="E708" s="159"/>
      <c r="F708" s="57"/>
      <c r="G708" s="57"/>
      <c r="H708" s="149"/>
      <c r="I708" s="74"/>
      <c r="J708" s="74"/>
    </row>
    <row r="709" spans="1:14" s="58" customFormat="1" ht="31.5" customHeight="1">
      <c r="A709" s="66"/>
      <c r="B709" s="66"/>
      <c r="C709" s="66"/>
      <c r="D709" s="59"/>
      <c r="E709" s="78"/>
      <c r="F709" s="57"/>
      <c r="G709" s="57"/>
      <c r="H709" s="149"/>
      <c r="I709" s="74"/>
      <c r="J709" s="74"/>
    </row>
    <row r="710" spans="1:14" s="58" customFormat="1" ht="31.5" customHeight="1">
      <c r="A710" s="158"/>
      <c r="B710" s="158"/>
      <c r="C710" s="158"/>
      <c r="D710" s="159"/>
      <c r="E710" s="159"/>
      <c r="F710" s="57"/>
      <c r="G710" s="57"/>
      <c r="H710" s="149"/>
      <c r="I710" s="74"/>
      <c r="J710" s="74"/>
    </row>
    <row r="711" spans="1:14">
      <c r="B711" s="49"/>
    </row>
    <row r="712" spans="1:14">
      <c r="B712" s="49"/>
    </row>
    <row r="714" spans="1:14">
      <c r="A714" s="2"/>
      <c r="B714" s="49"/>
    </row>
    <row r="715" spans="1:14" s="1" customFormat="1">
      <c r="B715" s="42"/>
      <c r="C715" s="21"/>
      <c r="D715" s="61"/>
      <c r="E715" s="22"/>
      <c r="H715" s="150"/>
      <c r="I715" s="75"/>
      <c r="J715" s="75"/>
    </row>
  </sheetData>
  <mergeCells count="325">
    <mergeCell ref="F593:N593"/>
    <mergeCell ref="F602:N602"/>
    <mergeCell ref="F608:N608"/>
    <mergeCell ref="F612:N612"/>
    <mergeCell ref="F616:N616"/>
    <mergeCell ref="F620:N620"/>
    <mergeCell ref="F622:N622"/>
    <mergeCell ref="F643:I643"/>
    <mergeCell ref="A698:E698"/>
    <mergeCell ref="F698:I698"/>
    <mergeCell ref="F644:N644"/>
    <mergeCell ref="F645:N645"/>
    <mergeCell ref="F657:N657"/>
    <mergeCell ref="F666:N666"/>
    <mergeCell ref="F681:N681"/>
    <mergeCell ref="F689:N689"/>
    <mergeCell ref="F516:N516"/>
    <mergeCell ref="F533:N533"/>
    <mergeCell ref="F541:N541"/>
    <mergeCell ref="F558:N558"/>
    <mergeCell ref="F559:N559"/>
    <mergeCell ref="F563:N563"/>
    <mergeCell ref="F579:N579"/>
    <mergeCell ref="F585:N585"/>
    <mergeCell ref="F589:N589"/>
    <mergeCell ref="F462:F491"/>
    <mergeCell ref="G462:G491"/>
    <mergeCell ref="H462:H491"/>
    <mergeCell ref="I462:I491"/>
    <mergeCell ref="J462:J491"/>
    <mergeCell ref="K462:K491"/>
    <mergeCell ref="L462:L491"/>
    <mergeCell ref="M462:M491"/>
    <mergeCell ref="N462:N491"/>
    <mergeCell ref="F454:F460"/>
    <mergeCell ref="G454:G460"/>
    <mergeCell ref="H454:H460"/>
    <mergeCell ref="I454:I460"/>
    <mergeCell ref="J454:J460"/>
    <mergeCell ref="K454:K460"/>
    <mergeCell ref="L454:L460"/>
    <mergeCell ref="M454:M460"/>
    <mergeCell ref="N454:N460"/>
    <mergeCell ref="F437:F453"/>
    <mergeCell ref="G437:G453"/>
    <mergeCell ref="H437:H453"/>
    <mergeCell ref="I437:I453"/>
    <mergeCell ref="J437:J453"/>
    <mergeCell ref="K437:K453"/>
    <mergeCell ref="L437:L453"/>
    <mergeCell ref="M437:M453"/>
    <mergeCell ref="N437:N453"/>
    <mergeCell ref="F402:N402"/>
    <mergeCell ref="F408:N408"/>
    <mergeCell ref="F419:N419"/>
    <mergeCell ref="F421:N421"/>
    <mergeCell ref="F423:N423"/>
    <mergeCell ref="F431:N431"/>
    <mergeCell ref="A407:E407"/>
    <mergeCell ref="F407:I407"/>
    <mergeCell ref="A418:E418"/>
    <mergeCell ref="F418:I418"/>
    <mergeCell ref="B402:E402"/>
    <mergeCell ref="B408:E408"/>
    <mergeCell ref="B419:E419"/>
    <mergeCell ref="F308:N308"/>
    <mergeCell ref="F357:N357"/>
    <mergeCell ref="F361:N361"/>
    <mergeCell ref="F375:N375"/>
    <mergeCell ref="F388:N388"/>
    <mergeCell ref="F389:N389"/>
    <mergeCell ref="F395:N395"/>
    <mergeCell ref="A394:E394"/>
    <mergeCell ref="F394:I394"/>
    <mergeCell ref="B395:E395"/>
    <mergeCell ref="B361:E361"/>
    <mergeCell ref="B375:E375"/>
    <mergeCell ref="B388:E388"/>
    <mergeCell ref="B389:E389"/>
    <mergeCell ref="B308:E308"/>
    <mergeCell ref="B357:E357"/>
    <mergeCell ref="F243:N243"/>
    <mergeCell ref="F267:N267"/>
    <mergeCell ref="F282:N282"/>
    <mergeCell ref="F293:N293"/>
    <mergeCell ref="A281:E281"/>
    <mergeCell ref="F281:I281"/>
    <mergeCell ref="A292:E292"/>
    <mergeCell ref="F292:I292"/>
    <mergeCell ref="F295:N295"/>
    <mergeCell ref="B282:E282"/>
    <mergeCell ref="B293:E293"/>
    <mergeCell ref="B295:E295"/>
    <mergeCell ref="B243:E243"/>
    <mergeCell ref="B267:E267"/>
    <mergeCell ref="F213:I213"/>
    <mergeCell ref="A222:E222"/>
    <mergeCell ref="F222:I222"/>
    <mergeCell ref="A232:E232"/>
    <mergeCell ref="F232:I232"/>
    <mergeCell ref="A242:E242"/>
    <mergeCell ref="F242:I242"/>
    <mergeCell ref="F203:N203"/>
    <mergeCell ref="F209:N209"/>
    <mergeCell ref="F214:N214"/>
    <mergeCell ref="F215:N215"/>
    <mergeCell ref="F223:N223"/>
    <mergeCell ref="F233:N233"/>
    <mergeCell ref="B214:E214"/>
    <mergeCell ref="B223:E223"/>
    <mergeCell ref="B233:E233"/>
    <mergeCell ref="B209:E209"/>
    <mergeCell ref="B215:E215"/>
    <mergeCell ref="B218:E218"/>
    <mergeCell ref="A213:E213"/>
    <mergeCell ref="F181:N181"/>
    <mergeCell ref="F182:N182"/>
    <mergeCell ref="F186:N186"/>
    <mergeCell ref="F192:N192"/>
    <mergeCell ref="F197:N197"/>
    <mergeCell ref="F199:N199"/>
    <mergeCell ref="A202:E202"/>
    <mergeCell ref="F202:I202"/>
    <mergeCell ref="A208:E208"/>
    <mergeCell ref="F208:I208"/>
    <mergeCell ref="B181:E181"/>
    <mergeCell ref="B203:E203"/>
    <mergeCell ref="B182:E182"/>
    <mergeCell ref="B186:E186"/>
    <mergeCell ref="B192:E192"/>
    <mergeCell ref="B197:E197"/>
    <mergeCell ref="B199:E199"/>
    <mergeCell ref="F157:N157"/>
    <mergeCell ref="A150:E150"/>
    <mergeCell ref="F150:I150"/>
    <mergeCell ref="A156:E156"/>
    <mergeCell ref="F156:I156"/>
    <mergeCell ref="A164:E164"/>
    <mergeCell ref="F164:I164"/>
    <mergeCell ref="F165:N165"/>
    <mergeCell ref="F180:N180"/>
    <mergeCell ref="B180:E180"/>
    <mergeCell ref="F63:N63"/>
    <mergeCell ref="F73:N73"/>
    <mergeCell ref="F79:N79"/>
    <mergeCell ref="F98:N98"/>
    <mergeCell ref="A125:E125"/>
    <mergeCell ref="F125:I125"/>
    <mergeCell ref="F126:N126"/>
    <mergeCell ref="F138:N138"/>
    <mergeCell ref="F151:N151"/>
    <mergeCell ref="B79:E79"/>
    <mergeCell ref="B98:E98"/>
    <mergeCell ref="B126:E126"/>
    <mergeCell ref="B138:E138"/>
    <mergeCell ref="B63:E63"/>
    <mergeCell ref="B73:C73"/>
    <mergeCell ref="F25:N25"/>
    <mergeCell ref="A35:E35"/>
    <mergeCell ref="F35:I35"/>
    <mergeCell ref="F36:N36"/>
    <mergeCell ref="F43:N43"/>
    <mergeCell ref="F53:N53"/>
    <mergeCell ref="F59:N59"/>
    <mergeCell ref="A62:E62"/>
    <mergeCell ref="F62:I62"/>
    <mergeCell ref="B25:E25"/>
    <mergeCell ref="B27:E27"/>
    <mergeCell ref="B43:E43"/>
    <mergeCell ref="B52:C52"/>
    <mergeCell ref="B53:E53"/>
    <mergeCell ref="B59:E59"/>
    <mergeCell ref="B50:C50"/>
    <mergeCell ref="B51:C51"/>
    <mergeCell ref="A492:A496"/>
    <mergeCell ref="B492:C492"/>
    <mergeCell ref="B453:E453"/>
    <mergeCell ref="A454:A460"/>
    <mergeCell ref="A462:A491"/>
    <mergeCell ref="B468:E468"/>
    <mergeCell ref="B475:E475"/>
    <mergeCell ref="B482:E482"/>
    <mergeCell ref="A437:A453"/>
    <mergeCell ref="B450:E450"/>
    <mergeCell ref="B451:E451"/>
    <mergeCell ref="B452:E452"/>
    <mergeCell ref="B489:E489"/>
    <mergeCell ref="B490:E490"/>
    <mergeCell ref="B491:E491"/>
    <mergeCell ref="B476:C476"/>
    <mergeCell ref="B477:C477"/>
    <mergeCell ref="B478:C478"/>
    <mergeCell ref="B479:C479"/>
    <mergeCell ref="B602:E602"/>
    <mergeCell ref="B608:E608"/>
    <mergeCell ref="B612:E612"/>
    <mergeCell ref="B689:E689"/>
    <mergeCell ref="B493:E493"/>
    <mergeCell ref="B494:E494"/>
    <mergeCell ref="B495:E495"/>
    <mergeCell ref="B558:E558"/>
    <mergeCell ref="B707:C707"/>
    <mergeCell ref="E707:F707"/>
    <mergeCell ref="B706:N706"/>
    <mergeCell ref="F699:N699"/>
    <mergeCell ref="H707:J707"/>
    <mergeCell ref="F492:F496"/>
    <mergeCell ref="G492:G496"/>
    <mergeCell ref="H492:H496"/>
    <mergeCell ref="I492:I496"/>
    <mergeCell ref="J492:J496"/>
    <mergeCell ref="K492:K496"/>
    <mergeCell ref="L492:L496"/>
    <mergeCell ref="M492:M496"/>
    <mergeCell ref="N492:N496"/>
    <mergeCell ref="F497:N497"/>
    <mergeCell ref="F498:N498"/>
    <mergeCell ref="B699:E699"/>
    <mergeCell ref="B700:C700"/>
    <mergeCell ref="B701:C701"/>
    <mergeCell ref="B702:C702"/>
    <mergeCell ref="B622:E622"/>
    <mergeCell ref="B644:E644"/>
    <mergeCell ref="B645:E645"/>
    <mergeCell ref="B657:E657"/>
    <mergeCell ref="B666:E666"/>
    <mergeCell ref="B681:E681"/>
    <mergeCell ref="A643:E643"/>
    <mergeCell ref="B559:E559"/>
    <mergeCell ref="B533:E533"/>
    <mergeCell ref="B541:E541"/>
    <mergeCell ref="B563:E563"/>
    <mergeCell ref="B579:E579"/>
    <mergeCell ref="B585:E585"/>
    <mergeCell ref="B589:E589"/>
    <mergeCell ref="B593:E593"/>
    <mergeCell ref="B497:E497"/>
    <mergeCell ref="B516:D516"/>
    <mergeCell ref="B496:E496"/>
    <mergeCell ref="B488:E488"/>
    <mergeCell ref="B498:E498"/>
    <mergeCell ref="B480:C480"/>
    <mergeCell ref="B481:C481"/>
    <mergeCell ref="B469:C469"/>
    <mergeCell ref="B470:C470"/>
    <mergeCell ref="B471:C471"/>
    <mergeCell ref="B472:C472"/>
    <mergeCell ref="B473:C473"/>
    <mergeCell ref="B474:C474"/>
    <mergeCell ref="B483:C483"/>
    <mergeCell ref="B484:C484"/>
    <mergeCell ref="B485:C485"/>
    <mergeCell ref="B486:C486"/>
    <mergeCell ref="B487:C487"/>
    <mergeCell ref="B461:C461"/>
    <mergeCell ref="B462:C462"/>
    <mergeCell ref="B463:E463"/>
    <mergeCell ref="B464:C464"/>
    <mergeCell ref="B465:C465"/>
    <mergeCell ref="B466:C466"/>
    <mergeCell ref="B467:C467"/>
    <mergeCell ref="B454:C454"/>
    <mergeCell ref="B455:E455"/>
    <mergeCell ref="B456:C456"/>
    <mergeCell ref="B457:C457"/>
    <mergeCell ref="B458:C458"/>
    <mergeCell ref="B459:C459"/>
    <mergeCell ref="B460:C460"/>
    <mergeCell ref="B437:C437"/>
    <mergeCell ref="B438:E438"/>
    <mergeCell ref="B445:C445"/>
    <mergeCell ref="B446:C446"/>
    <mergeCell ref="B447:C447"/>
    <mergeCell ref="B448:C448"/>
    <mergeCell ref="B449:C449"/>
    <mergeCell ref="B421:E421"/>
    <mergeCell ref="B423:E423"/>
    <mergeCell ref="B429:C429"/>
    <mergeCell ref="B430:C430"/>
    <mergeCell ref="B431:E431"/>
    <mergeCell ref="B23:C23"/>
    <mergeCell ref="B24:C24"/>
    <mergeCell ref="B36:C36"/>
    <mergeCell ref="B151:E151"/>
    <mergeCell ref="B157:E157"/>
    <mergeCell ref="B165:C165"/>
    <mergeCell ref="B12:C12"/>
    <mergeCell ref="B13:C13"/>
    <mergeCell ref="B14:C14"/>
    <mergeCell ref="A1:N1"/>
    <mergeCell ref="A2:N2"/>
    <mergeCell ref="A3:M3"/>
    <mergeCell ref="F11:F21"/>
    <mergeCell ref="G11:G21"/>
    <mergeCell ref="H11:H21"/>
    <mergeCell ref="I11:I21"/>
    <mergeCell ref="J11:J21"/>
    <mergeCell ref="K11:K21"/>
    <mergeCell ref="L11:L21"/>
    <mergeCell ref="M11:M21"/>
    <mergeCell ref="N11:N21"/>
    <mergeCell ref="B616:E616"/>
    <mergeCell ref="B620:E620"/>
    <mergeCell ref="A704:E704"/>
    <mergeCell ref="A708:C708"/>
    <mergeCell ref="D708:E708"/>
    <mergeCell ref="A710:C710"/>
    <mergeCell ref="D710:E710"/>
    <mergeCell ref="B7:C7"/>
    <mergeCell ref="B10:C10"/>
    <mergeCell ref="A11:A21"/>
    <mergeCell ref="B11:C11"/>
    <mergeCell ref="D11:D21"/>
    <mergeCell ref="E11:E21"/>
    <mergeCell ref="B20:C20"/>
    <mergeCell ref="B21:C21"/>
    <mergeCell ref="B15:C15"/>
    <mergeCell ref="B16:C16"/>
    <mergeCell ref="B17:C17"/>
    <mergeCell ref="B18:C18"/>
    <mergeCell ref="B19:C19"/>
    <mergeCell ref="B47:E47"/>
    <mergeCell ref="B48:C48"/>
    <mergeCell ref="B49:C49"/>
    <mergeCell ref="B22:C22"/>
  </mergeCells>
  <pageMargins left="0.19685039370078741" right="0.19685039370078741" top="0.62992125984251968" bottom="0.62992125984251968" header="0" footer="0"/>
  <pageSetup paperSize="9" scale="56" fitToHeight="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J88"/>
  <sheetViews>
    <sheetView zoomScale="130" zoomScaleNormal="130" workbookViewId="0">
      <selection activeCell="A4" sqref="A4:D4"/>
    </sheetView>
  </sheetViews>
  <sheetFormatPr defaultRowHeight="12.75"/>
  <cols>
    <col min="1" max="1" width="5" style="229" customWidth="1"/>
    <col min="2" max="2" width="40.85546875" style="228" customWidth="1"/>
    <col min="3" max="3" width="42.140625" style="228" customWidth="1"/>
    <col min="4" max="4" width="7.85546875" style="228" customWidth="1"/>
    <col min="5" max="16384" width="9.140625" style="228"/>
  </cols>
  <sheetData>
    <row r="2" spans="1:10" s="23" customFormat="1" ht="42" customHeight="1">
      <c r="A2" s="205" t="s">
        <v>1564</v>
      </c>
      <c r="B2" s="205"/>
      <c r="C2" s="205"/>
      <c r="D2" s="205"/>
      <c r="E2" s="260"/>
      <c r="F2" s="260"/>
      <c r="G2" s="260"/>
      <c r="H2" s="260"/>
      <c r="I2" s="260"/>
      <c r="J2" s="260"/>
    </row>
    <row r="3" spans="1:10" s="23" customFormat="1" ht="51.75" customHeight="1">
      <c r="A3" s="166" t="s">
        <v>1740</v>
      </c>
      <c r="B3" s="166"/>
      <c r="C3" s="166"/>
      <c r="D3" s="166"/>
      <c r="E3" s="261"/>
      <c r="F3" s="261"/>
      <c r="G3" s="261"/>
      <c r="H3" s="261"/>
      <c r="I3" s="261"/>
      <c r="J3" s="261"/>
    </row>
    <row r="4" spans="1:10" ht="51" customHeight="1">
      <c r="A4" s="227" t="s">
        <v>1739</v>
      </c>
      <c r="B4" s="227"/>
      <c r="C4" s="227"/>
      <c r="D4" s="227"/>
    </row>
    <row r="5" spans="1:10" ht="15.75">
      <c r="C5" s="230"/>
      <c r="D5" s="230"/>
    </row>
    <row r="6" spans="1:10" ht="38.25">
      <c r="A6" s="231" t="s">
        <v>344</v>
      </c>
      <c r="B6" s="232" t="s">
        <v>1587</v>
      </c>
      <c r="C6" s="232"/>
      <c r="D6" s="233" t="s">
        <v>1588</v>
      </c>
    </row>
    <row r="7" spans="1:10">
      <c r="A7" s="234" t="s">
        <v>1589</v>
      </c>
      <c r="B7" s="235"/>
      <c r="C7" s="236"/>
      <c r="D7" s="237"/>
    </row>
    <row r="8" spans="1:10">
      <c r="A8" s="238" t="s">
        <v>1590</v>
      </c>
      <c r="B8" s="238" t="s">
        <v>1591</v>
      </c>
      <c r="C8" s="239" t="s">
        <v>1592</v>
      </c>
      <c r="D8" s="240" t="s">
        <v>1593</v>
      </c>
    </row>
    <row r="9" spans="1:10">
      <c r="A9" s="238" t="s">
        <v>1594</v>
      </c>
      <c r="B9" s="238" t="s">
        <v>1595</v>
      </c>
      <c r="C9" s="239" t="s">
        <v>1596</v>
      </c>
      <c r="D9" s="240" t="s">
        <v>1597</v>
      </c>
    </row>
    <row r="10" spans="1:10">
      <c r="A10" s="238" t="s">
        <v>1598</v>
      </c>
      <c r="B10" s="238" t="s">
        <v>1599</v>
      </c>
      <c r="C10" s="239" t="s">
        <v>1600</v>
      </c>
      <c r="D10" s="240" t="s">
        <v>1597</v>
      </c>
    </row>
    <row r="11" spans="1:10">
      <c r="A11" s="238" t="s">
        <v>1601</v>
      </c>
      <c r="B11" s="238" t="s">
        <v>1602</v>
      </c>
      <c r="C11" s="241" t="s">
        <v>1603</v>
      </c>
      <c r="D11" s="240" t="s">
        <v>1593</v>
      </c>
    </row>
    <row r="12" spans="1:10">
      <c r="A12" s="238" t="s">
        <v>1604</v>
      </c>
      <c r="B12" s="238" t="s">
        <v>1605</v>
      </c>
      <c r="C12" s="241" t="s">
        <v>1606</v>
      </c>
      <c r="D12" s="240" t="s">
        <v>1593</v>
      </c>
    </row>
    <row r="13" spans="1:10">
      <c r="A13" s="238" t="s">
        <v>1607</v>
      </c>
      <c r="B13" s="238" t="s">
        <v>1605</v>
      </c>
      <c r="C13" s="241" t="s">
        <v>1608</v>
      </c>
      <c r="D13" s="240" t="s">
        <v>1593</v>
      </c>
    </row>
    <row r="14" spans="1:10">
      <c r="A14" s="238" t="s">
        <v>1609</v>
      </c>
      <c r="B14" s="238" t="s">
        <v>1605</v>
      </c>
      <c r="C14" s="241" t="s">
        <v>1610</v>
      </c>
      <c r="D14" s="240" t="s">
        <v>1593</v>
      </c>
    </row>
    <row r="15" spans="1:10">
      <c r="A15" s="238" t="s">
        <v>1611</v>
      </c>
      <c r="B15" s="238" t="s">
        <v>1612</v>
      </c>
      <c r="C15" s="241" t="s">
        <v>1613</v>
      </c>
      <c r="D15" s="240" t="s">
        <v>1593</v>
      </c>
    </row>
    <row r="16" spans="1:10">
      <c r="A16" s="238" t="s">
        <v>1614</v>
      </c>
      <c r="B16" s="238" t="s">
        <v>1615</v>
      </c>
      <c r="C16" s="240"/>
      <c r="D16" s="240" t="s">
        <v>1593</v>
      </c>
    </row>
    <row r="17" spans="1:4" ht="25.5">
      <c r="A17" s="238" t="s">
        <v>1616</v>
      </c>
      <c r="B17" s="242" t="s">
        <v>1617</v>
      </c>
      <c r="C17" s="154"/>
      <c r="D17" s="240" t="s">
        <v>1593</v>
      </c>
    </row>
    <row r="18" spans="1:4" ht="45" customHeight="1">
      <c r="A18" s="238" t="s">
        <v>1618</v>
      </c>
      <c r="B18" s="243" t="s">
        <v>1619</v>
      </c>
      <c r="C18" s="244"/>
      <c r="D18" s="240" t="s">
        <v>1593</v>
      </c>
    </row>
    <row r="19" spans="1:4" ht="25.5">
      <c r="A19" s="238" t="s">
        <v>1620</v>
      </c>
      <c r="B19" s="238" t="s">
        <v>1621</v>
      </c>
      <c r="C19" s="239" t="s">
        <v>1622</v>
      </c>
      <c r="D19" s="240" t="s">
        <v>1593</v>
      </c>
    </row>
    <row r="20" spans="1:4" ht="18" customHeight="1">
      <c r="A20" s="238" t="s">
        <v>1623</v>
      </c>
      <c r="B20" s="238" t="s">
        <v>1624</v>
      </c>
      <c r="C20" s="239" t="s">
        <v>1625</v>
      </c>
      <c r="D20" s="240" t="s">
        <v>1593</v>
      </c>
    </row>
    <row r="21" spans="1:4">
      <c r="A21" s="238" t="s">
        <v>1626</v>
      </c>
      <c r="B21" s="238" t="s">
        <v>1627</v>
      </c>
      <c r="C21" s="239"/>
      <c r="D21" s="240" t="s">
        <v>1593</v>
      </c>
    </row>
    <row r="22" spans="1:4">
      <c r="A22" s="238" t="s">
        <v>1628</v>
      </c>
      <c r="B22" s="238" t="s">
        <v>1629</v>
      </c>
      <c r="C22" s="239" t="s">
        <v>1630</v>
      </c>
      <c r="D22" s="240" t="s">
        <v>1593</v>
      </c>
    </row>
    <row r="23" spans="1:4">
      <c r="A23" s="238" t="s">
        <v>1631</v>
      </c>
      <c r="B23" s="238" t="s">
        <v>1632</v>
      </c>
      <c r="C23" s="239" t="s">
        <v>1633</v>
      </c>
      <c r="D23" s="240" t="s">
        <v>1593</v>
      </c>
    </row>
    <row r="24" spans="1:4">
      <c r="A24" s="238" t="s">
        <v>1634</v>
      </c>
      <c r="B24" s="238" t="s">
        <v>1635</v>
      </c>
      <c r="C24" s="239" t="s">
        <v>1633</v>
      </c>
      <c r="D24" s="240" t="s">
        <v>1593</v>
      </c>
    </row>
    <row r="25" spans="1:4">
      <c r="A25" s="238" t="s">
        <v>1636</v>
      </c>
      <c r="B25" s="238" t="s">
        <v>1637</v>
      </c>
      <c r="C25" s="240" t="s">
        <v>1638</v>
      </c>
      <c r="D25" s="240" t="s">
        <v>1593</v>
      </c>
    </row>
    <row r="26" spans="1:4">
      <c r="A26" s="238" t="s">
        <v>1639</v>
      </c>
      <c r="B26" s="238" t="s">
        <v>1637</v>
      </c>
      <c r="C26" s="239" t="s">
        <v>1640</v>
      </c>
      <c r="D26" s="240" t="s">
        <v>1593</v>
      </c>
    </row>
    <row r="27" spans="1:4">
      <c r="A27" s="238" t="s">
        <v>1641</v>
      </c>
      <c r="B27" s="238" t="s">
        <v>1642</v>
      </c>
      <c r="C27" s="239" t="s">
        <v>1643</v>
      </c>
      <c r="D27" s="240" t="s">
        <v>1593</v>
      </c>
    </row>
    <row r="28" spans="1:4">
      <c r="A28" s="238" t="s">
        <v>1644</v>
      </c>
      <c r="B28" s="238" t="s">
        <v>1645</v>
      </c>
      <c r="C28" s="239" t="s">
        <v>1646</v>
      </c>
      <c r="D28" s="240" t="s">
        <v>1593</v>
      </c>
    </row>
    <row r="29" spans="1:4" ht="12.75" customHeight="1">
      <c r="A29" s="231" t="s">
        <v>939</v>
      </c>
      <c r="B29" s="245" t="s">
        <v>1647</v>
      </c>
      <c r="C29" s="246"/>
      <c r="D29" s="240" t="s">
        <v>1593</v>
      </c>
    </row>
    <row r="30" spans="1:4" ht="15" customHeight="1">
      <c r="A30" s="234" t="s">
        <v>1589</v>
      </c>
      <c r="B30" s="235"/>
      <c r="C30" s="236"/>
      <c r="D30" s="237"/>
    </row>
    <row r="31" spans="1:4">
      <c r="A31" s="238" t="s">
        <v>1648</v>
      </c>
      <c r="B31" s="238" t="s">
        <v>1649</v>
      </c>
      <c r="C31" s="239" t="s">
        <v>1650</v>
      </c>
      <c r="D31" s="240" t="s">
        <v>1593</v>
      </c>
    </row>
    <row r="32" spans="1:4">
      <c r="A32" s="238" t="s">
        <v>1651</v>
      </c>
      <c r="B32" s="238" t="s">
        <v>1652</v>
      </c>
      <c r="C32" s="239" t="s">
        <v>1653</v>
      </c>
      <c r="D32" s="240" t="s">
        <v>1597</v>
      </c>
    </row>
    <row r="33" spans="1:4">
      <c r="A33" s="238" t="s">
        <v>1654</v>
      </c>
      <c r="B33" s="238" t="s">
        <v>1655</v>
      </c>
      <c r="C33" s="239" t="s">
        <v>1656</v>
      </c>
      <c r="D33" s="240" t="s">
        <v>1597</v>
      </c>
    </row>
    <row r="34" spans="1:4">
      <c r="A34" s="238" t="s">
        <v>1657</v>
      </c>
      <c r="B34" s="238" t="s">
        <v>1599</v>
      </c>
      <c r="C34" s="239" t="s">
        <v>1658</v>
      </c>
      <c r="D34" s="240" t="s">
        <v>1597</v>
      </c>
    </row>
    <row r="35" spans="1:4">
      <c r="A35" s="238" t="s">
        <v>1659</v>
      </c>
      <c r="B35" s="238" t="s">
        <v>1602</v>
      </c>
      <c r="C35" s="238" t="s">
        <v>1603</v>
      </c>
      <c r="D35" s="240" t="s">
        <v>1593</v>
      </c>
    </row>
    <row r="36" spans="1:4">
      <c r="A36" s="238" t="s">
        <v>1660</v>
      </c>
      <c r="B36" s="238" t="s">
        <v>1605</v>
      </c>
      <c r="C36" s="238" t="s">
        <v>1606</v>
      </c>
      <c r="D36" s="240" t="s">
        <v>1593</v>
      </c>
    </row>
    <row r="37" spans="1:4">
      <c r="A37" s="238" t="s">
        <v>1661</v>
      </c>
      <c r="B37" s="238" t="s">
        <v>1605</v>
      </c>
      <c r="C37" s="238" t="s">
        <v>1662</v>
      </c>
      <c r="D37" s="240" t="s">
        <v>1593</v>
      </c>
    </row>
    <row r="38" spans="1:4">
      <c r="A38" s="238" t="s">
        <v>1663</v>
      </c>
      <c r="B38" s="238" t="s">
        <v>1612</v>
      </c>
      <c r="C38" s="238" t="s">
        <v>1613</v>
      </c>
      <c r="D38" s="240" t="s">
        <v>1593</v>
      </c>
    </row>
    <row r="39" spans="1:4">
      <c r="A39" s="238" t="s">
        <v>1664</v>
      </c>
      <c r="B39" s="238" t="s">
        <v>1615</v>
      </c>
      <c r="C39" s="239">
        <v>0</v>
      </c>
      <c r="D39" s="240" t="s">
        <v>1593</v>
      </c>
    </row>
    <row r="40" spans="1:4" ht="16.5" customHeight="1">
      <c r="A40" s="238" t="s">
        <v>1665</v>
      </c>
      <c r="B40" s="247" t="s">
        <v>1617</v>
      </c>
      <c r="C40" s="248"/>
      <c r="D40" s="249" t="s">
        <v>1593</v>
      </c>
    </row>
    <row r="41" spans="1:4" ht="41.25" customHeight="1">
      <c r="A41" s="238" t="s">
        <v>1666</v>
      </c>
      <c r="B41" s="243" t="s">
        <v>1667</v>
      </c>
      <c r="C41" s="244"/>
      <c r="D41" s="240" t="s">
        <v>1593</v>
      </c>
    </row>
    <row r="42" spans="1:4" ht="25.5">
      <c r="A42" s="238" t="s">
        <v>1668</v>
      </c>
      <c r="B42" s="238" t="s">
        <v>1621</v>
      </c>
      <c r="C42" s="239" t="s">
        <v>1622</v>
      </c>
      <c r="D42" s="240" t="s">
        <v>1593</v>
      </c>
    </row>
    <row r="43" spans="1:4">
      <c r="A43" s="238" t="s">
        <v>1669</v>
      </c>
      <c r="B43" s="238" t="s">
        <v>1624</v>
      </c>
      <c r="C43" s="239" t="s">
        <v>1633</v>
      </c>
      <c r="D43" s="240" t="s">
        <v>1593</v>
      </c>
    </row>
    <row r="44" spans="1:4" ht="12.75" customHeight="1">
      <c r="A44" s="238" t="s">
        <v>1670</v>
      </c>
      <c r="B44" s="238" t="s">
        <v>1671</v>
      </c>
      <c r="C44" s="239" t="s">
        <v>1672</v>
      </c>
      <c r="D44" s="240" t="s">
        <v>1593</v>
      </c>
    </row>
    <row r="45" spans="1:4" ht="12.75" customHeight="1">
      <c r="A45" s="238" t="s">
        <v>1673</v>
      </c>
      <c r="B45" s="238" t="s">
        <v>1674</v>
      </c>
      <c r="C45" s="239" t="s">
        <v>1672</v>
      </c>
      <c r="D45" s="240" t="s">
        <v>1593</v>
      </c>
    </row>
    <row r="46" spans="1:4" ht="12.75" customHeight="1">
      <c r="A46" s="238" t="s">
        <v>1675</v>
      </c>
      <c r="B46" s="238" t="s">
        <v>1627</v>
      </c>
      <c r="C46" s="239"/>
      <c r="D46" s="240" t="s">
        <v>1593</v>
      </c>
    </row>
    <row r="47" spans="1:4" ht="12.75" customHeight="1">
      <c r="A47" s="238" t="s">
        <v>1676</v>
      </c>
      <c r="B47" s="238" t="s">
        <v>1629</v>
      </c>
      <c r="C47" s="239" t="s">
        <v>1630</v>
      </c>
      <c r="D47" s="240" t="s">
        <v>1593</v>
      </c>
    </row>
    <row r="48" spans="1:4" ht="12.75" customHeight="1">
      <c r="A48" s="238" t="s">
        <v>1677</v>
      </c>
      <c r="B48" s="238" t="s">
        <v>1632</v>
      </c>
      <c r="C48" s="239" t="s">
        <v>1633</v>
      </c>
      <c r="D48" s="240" t="s">
        <v>1593</v>
      </c>
    </row>
    <row r="49" spans="1:4" ht="12.75" customHeight="1">
      <c r="A49" s="238" t="s">
        <v>1678</v>
      </c>
      <c r="B49" s="238" t="s">
        <v>1635</v>
      </c>
      <c r="C49" s="239" t="s">
        <v>1633</v>
      </c>
      <c r="D49" s="240" t="s">
        <v>1593</v>
      </c>
    </row>
    <row r="50" spans="1:4" ht="12.75" customHeight="1">
      <c r="A50" s="250" t="s">
        <v>1679</v>
      </c>
      <c r="B50" s="250" t="s">
        <v>1637</v>
      </c>
      <c r="C50" s="249" t="s">
        <v>1680</v>
      </c>
      <c r="D50" s="249" t="s">
        <v>1593</v>
      </c>
    </row>
    <row r="51" spans="1:4" ht="12.75" customHeight="1">
      <c r="A51" s="231" t="s">
        <v>921</v>
      </c>
      <c r="B51" s="245" t="s">
        <v>1681</v>
      </c>
      <c r="C51" s="246"/>
      <c r="D51" s="240" t="s">
        <v>1593</v>
      </c>
    </row>
    <row r="52" spans="1:4" ht="15" customHeight="1">
      <c r="A52" s="251" t="s">
        <v>1589</v>
      </c>
      <c r="B52" s="252"/>
      <c r="C52" s="253"/>
      <c r="D52" s="254"/>
    </row>
    <row r="53" spans="1:4">
      <c r="A53" s="255" t="s">
        <v>1682</v>
      </c>
      <c r="B53" s="255" t="s">
        <v>1683</v>
      </c>
      <c r="C53" s="256" t="s">
        <v>1684</v>
      </c>
      <c r="D53" s="240" t="s">
        <v>1593</v>
      </c>
    </row>
    <row r="54" spans="1:4">
      <c r="A54" s="255" t="s">
        <v>1685</v>
      </c>
      <c r="B54" s="255" t="s">
        <v>1652</v>
      </c>
      <c r="C54" s="256" t="s">
        <v>1686</v>
      </c>
      <c r="D54" s="240" t="s">
        <v>1597</v>
      </c>
    </row>
    <row r="55" spans="1:4">
      <c r="A55" s="255" t="s">
        <v>1687</v>
      </c>
      <c r="B55" s="255" t="s">
        <v>1655</v>
      </c>
      <c r="C55" s="256" t="s">
        <v>1688</v>
      </c>
      <c r="D55" s="240" t="s">
        <v>1597</v>
      </c>
    </row>
    <row r="56" spans="1:4">
      <c r="A56" s="255" t="s">
        <v>1689</v>
      </c>
      <c r="B56" s="255" t="s">
        <v>1599</v>
      </c>
      <c r="C56" s="256" t="s">
        <v>1690</v>
      </c>
      <c r="D56" s="240" t="s">
        <v>1597</v>
      </c>
    </row>
    <row r="57" spans="1:4">
      <c r="A57" s="255" t="s">
        <v>1691</v>
      </c>
      <c r="B57" s="255" t="s">
        <v>1602</v>
      </c>
      <c r="C57" s="255" t="s">
        <v>1692</v>
      </c>
      <c r="D57" s="240" t="s">
        <v>1693</v>
      </c>
    </row>
    <row r="58" spans="1:4">
      <c r="A58" s="255" t="s">
        <v>1694</v>
      </c>
      <c r="B58" s="255" t="s">
        <v>1615</v>
      </c>
      <c r="C58" s="256">
        <v>0</v>
      </c>
      <c r="D58" s="240" t="s">
        <v>1695</v>
      </c>
    </row>
    <row r="59" spans="1:4" ht="25.5">
      <c r="A59" s="255" t="s">
        <v>1696</v>
      </c>
      <c r="B59" s="254" t="s">
        <v>1617</v>
      </c>
      <c r="C59" s="257"/>
      <c r="D59" s="240" t="s">
        <v>1593</v>
      </c>
    </row>
    <row r="60" spans="1:4" ht="45.75" customHeight="1">
      <c r="A60" s="255" t="s">
        <v>1697</v>
      </c>
      <c r="B60" s="258" t="s">
        <v>1698</v>
      </c>
      <c r="C60" s="259"/>
      <c r="D60" s="240" t="s">
        <v>1593</v>
      </c>
    </row>
    <row r="61" spans="1:4" ht="25.5">
      <c r="A61" s="255" t="s">
        <v>1699</v>
      </c>
      <c r="B61" s="255" t="s">
        <v>1621</v>
      </c>
      <c r="C61" s="256" t="s">
        <v>1622</v>
      </c>
      <c r="D61" s="240" t="s">
        <v>1593</v>
      </c>
    </row>
    <row r="62" spans="1:4" ht="25.5" customHeight="1">
      <c r="A62" s="255" t="s">
        <v>1700</v>
      </c>
      <c r="B62" s="255" t="s">
        <v>1701</v>
      </c>
      <c r="C62" s="257" t="s">
        <v>1702</v>
      </c>
      <c r="D62" s="240" t="s">
        <v>1593</v>
      </c>
    </row>
    <row r="63" spans="1:4">
      <c r="A63" s="231" t="s">
        <v>911</v>
      </c>
      <c r="B63" s="245" t="s">
        <v>1703</v>
      </c>
      <c r="C63" s="246"/>
      <c r="D63" s="240" t="s">
        <v>1593</v>
      </c>
    </row>
    <row r="64" spans="1:4" ht="15" customHeight="1">
      <c r="A64" s="234" t="s">
        <v>1589</v>
      </c>
      <c r="B64" s="235"/>
      <c r="C64" s="236"/>
      <c r="D64" s="237"/>
    </row>
    <row r="65" spans="1:4">
      <c r="A65" s="238" t="s">
        <v>1704</v>
      </c>
      <c r="B65" s="238" t="s">
        <v>1655</v>
      </c>
      <c r="C65" s="239" t="s">
        <v>1705</v>
      </c>
      <c r="D65" s="240" t="s">
        <v>1597</v>
      </c>
    </row>
    <row r="66" spans="1:4" ht="12.75" customHeight="1">
      <c r="A66" s="238" t="s">
        <v>1706</v>
      </c>
      <c r="B66" s="238" t="s">
        <v>1655</v>
      </c>
      <c r="C66" s="239" t="s">
        <v>1707</v>
      </c>
      <c r="D66" s="240" t="s">
        <v>1597</v>
      </c>
    </row>
    <row r="67" spans="1:4" ht="25.5" customHeight="1">
      <c r="A67" s="238" t="s">
        <v>1708</v>
      </c>
      <c r="B67" s="238" t="s">
        <v>1599</v>
      </c>
      <c r="C67" s="239" t="s">
        <v>1709</v>
      </c>
      <c r="D67" s="240" t="s">
        <v>1597</v>
      </c>
    </row>
    <row r="68" spans="1:4" ht="12.75" customHeight="1">
      <c r="A68" s="238" t="s">
        <v>1710</v>
      </c>
      <c r="B68" s="238" t="s">
        <v>1605</v>
      </c>
      <c r="C68" s="241" t="s">
        <v>1603</v>
      </c>
      <c r="D68" s="240" t="s">
        <v>1711</v>
      </c>
    </row>
    <row r="69" spans="1:4" ht="12.75" customHeight="1">
      <c r="A69" s="238" t="s">
        <v>1712</v>
      </c>
      <c r="B69" s="238" t="s">
        <v>1605</v>
      </c>
      <c r="C69" s="240" t="s">
        <v>1713</v>
      </c>
      <c r="D69" s="240" t="s">
        <v>1593</v>
      </c>
    </row>
    <row r="70" spans="1:4" ht="12.75" customHeight="1">
      <c r="A70" s="238" t="s">
        <v>1714</v>
      </c>
      <c r="B70" s="238" t="s">
        <v>1605</v>
      </c>
      <c r="C70" s="240" t="s">
        <v>1715</v>
      </c>
      <c r="D70" s="240" t="s">
        <v>1593</v>
      </c>
    </row>
    <row r="71" spans="1:4" ht="12.75" customHeight="1">
      <c r="A71" s="238" t="s">
        <v>1716</v>
      </c>
      <c r="B71" s="238" t="s">
        <v>1615</v>
      </c>
      <c r="C71" s="240"/>
      <c r="D71" s="240" t="s">
        <v>1593</v>
      </c>
    </row>
    <row r="72" spans="1:4" ht="25.5">
      <c r="A72" s="238" t="s">
        <v>1717</v>
      </c>
      <c r="B72" s="242" t="s">
        <v>1617</v>
      </c>
      <c r="C72" s="154"/>
      <c r="D72" s="240" t="s">
        <v>1593</v>
      </c>
    </row>
    <row r="73" spans="1:4" ht="12.75" customHeight="1">
      <c r="A73" s="238" t="s">
        <v>1718</v>
      </c>
      <c r="B73" s="238" t="s">
        <v>1719</v>
      </c>
      <c r="C73" s="240" t="s">
        <v>1720</v>
      </c>
      <c r="D73" s="240" t="s">
        <v>1593</v>
      </c>
    </row>
    <row r="74" spans="1:4" ht="13.5" customHeight="1">
      <c r="A74" s="231" t="s">
        <v>904</v>
      </c>
      <c r="B74" s="245" t="s">
        <v>1721</v>
      </c>
      <c r="C74" s="246"/>
      <c r="D74" s="240" t="s">
        <v>1711</v>
      </c>
    </row>
    <row r="75" spans="1:4" ht="15" customHeight="1">
      <c r="A75" s="234" t="s">
        <v>1589</v>
      </c>
      <c r="B75" s="235"/>
      <c r="C75" s="236"/>
      <c r="D75" s="237"/>
    </row>
    <row r="76" spans="1:4">
      <c r="A76" s="238" t="s">
        <v>1722</v>
      </c>
      <c r="B76" s="238" t="s">
        <v>1723</v>
      </c>
      <c r="C76" s="239" t="s">
        <v>1724</v>
      </c>
      <c r="D76" s="240" t="s">
        <v>1593</v>
      </c>
    </row>
    <row r="77" spans="1:4">
      <c r="A77" s="238" t="s">
        <v>1725</v>
      </c>
      <c r="B77" s="238" t="s">
        <v>1655</v>
      </c>
      <c r="C77" s="239" t="s">
        <v>1726</v>
      </c>
      <c r="D77" s="240" t="s">
        <v>1597</v>
      </c>
    </row>
    <row r="78" spans="1:4">
      <c r="A78" s="238" t="s">
        <v>1727</v>
      </c>
      <c r="B78" s="238" t="s">
        <v>1655</v>
      </c>
      <c r="C78" s="239" t="s">
        <v>1728</v>
      </c>
      <c r="D78" s="240" t="s">
        <v>1597</v>
      </c>
    </row>
    <row r="79" spans="1:4" ht="25.5">
      <c r="A79" s="238" t="s">
        <v>1729</v>
      </c>
      <c r="B79" s="238" t="s">
        <v>1599</v>
      </c>
      <c r="C79" s="239" t="s">
        <v>1730</v>
      </c>
      <c r="D79" s="240" t="s">
        <v>1597</v>
      </c>
    </row>
    <row r="80" spans="1:4">
      <c r="A80" s="238" t="s">
        <v>1731</v>
      </c>
      <c r="B80" s="238" t="s">
        <v>1602</v>
      </c>
      <c r="C80" s="238" t="s">
        <v>1603</v>
      </c>
      <c r="D80" s="240" t="s">
        <v>1593</v>
      </c>
    </row>
    <row r="81" spans="1:10">
      <c r="A81" s="238" t="s">
        <v>1732</v>
      </c>
      <c r="B81" s="238" t="s">
        <v>1605</v>
      </c>
      <c r="C81" s="238" t="s">
        <v>1733</v>
      </c>
      <c r="D81" s="240" t="s">
        <v>1593</v>
      </c>
    </row>
    <row r="82" spans="1:10">
      <c r="A82" s="238" t="s">
        <v>1734</v>
      </c>
      <c r="B82" s="238" t="s">
        <v>1605</v>
      </c>
      <c r="C82" s="238" t="s">
        <v>1735</v>
      </c>
      <c r="D82" s="240" t="s">
        <v>1593</v>
      </c>
    </row>
    <row r="83" spans="1:10">
      <c r="A83" s="238" t="s">
        <v>1736</v>
      </c>
      <c r="B83" s="238" t="s">
        <v>1612</v>
      </c>
      <c r="C83" s="238" t="s">
        <v>1613</v>
      </c>
      <c r="D83" s="240" t="s">
        <v>1593</v>
      </c>
    </row>
    <row r="84" spans="1:10">
      <c r="A84" s="238" t="s">
        <v>1737</v>
      </c>
      <c r="B84" s="238" t="s">
        <v>1615</v>
      </c>
      <c r="C84" s="239">
        <v>0</v>
      </c>
      <c r="D84" s="240" t="s">
        <v>1593</v>
      </c>
    </row>
    <row r="85" spans="1:10" ht="25.5">
      <c r="A85" s="238" t="s">
        <v>1738</v>
      </c>
      <c r="B85" s="242" t="s">
        <v>1617</v>
      </c>
      <c r="C85" s="154"/>
      <c r="D85" s="240" t="s">
        <v>1593</v>
      </c>
    </row>
    <row r="87" spans="1:10" s="263" customFormat="1" ht="31.5" customHeight="1">
      <c r="A87" s="269" t="s">
        <v>1585</v>
      </c>
      <c r="B87" s="269"/>
      <c r="C87" s="269"/>
      <c r="D87" s="262"/>
      <c r="E87" s="262"/>
      <c r="F87" s="262"/>
      <c r="G87" s="262"/>
      <c r="H87" s="262"/>
      <c r="I87" s="262"/>
      <c r="J87" s="262"/>
    </row>
    <row r="88" spans="1:10" s="263" customFormat="1" ht="31.5" customHeight="1">
      <c r="A88" s="264" t="s">
        <v>1582</v>
      </c>
      <c r="B88" s="264"/>
      <c r="C88" s="265" t="s">
        <v>1583</v>
      </c>
      <c r="D88" s="266" t="s">
        <v>1584</v>
      </c>
      <c r="E88" s="266"/>
      <c r="F88" s="266"/>
      <c r="G88" s="267"/>
      <c r="H88" s="268"/>
      <c r="I88" s="268"/>
      <c r="J88" s="268"/>
    </row>
  </sheetData>
  <mergeCells count="20">
    <mergeCell ref="A88:B88"/>
    <mergeCell ref="A87:C87"/>
    <mergeCell ref="B63:C63"/>
    <mergeCell ref="A64:C64"/>
    <mergeCell ref="B74:C74"/>
    <mergeCell ref="A75:C75"/>
    <mergeCell ref="A2:D2"/>
    <mergeCell ref="A3:D3"/>
    <mergeCell ref="A30:C30"/>
    <mergeCell ref="B40:C40"/>
    <mergeCell ref="B41:C41"/>
    <mergeCell ref="B51:C51"/>
    <mergeCell ref="A52:C52"/>
    <mergeCell ref="B60:C60"/>
    <mergeCell ref="A4:D4"/>
    <mergeCell ref="C5:D5"/>
    <mergeCell ref="B6:C6"/>
    <mergeCell ref="A7:C7"/>
    <mergeCell ref="B18:C18"/>
    <mergeCell ref="B29:C29"/>
  </mergeCells>
  <pageMargins left="0.31496062992125984" right="0.31496062992125984" top="0.35433070866141736" bottom="0.35433070866141736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139"/>
  <sheetViews>
    <sheetView zoomScale="112" zoomScaleNormal="112" zoomScaleSheetLayoutView="110" workbookViewId="0">
      <selection activeCell="A5" sqref="A5"/>
    </sheetView>
  </sheetViews>
  <sheetFormatPr defaultRowHeight="12.75"/>
  <cols>
    <col min="1" max="1" width="5.28515625" style="278" customWidth="1"/>
    <col min="2" max="2" width="60.28515625" style="270" customWidth="1"/>
    <col min="3" max="3" width="19.42578125" style="271" customWidth="1"/>
    <col min="4" max="4" width="3.85546875" style="61" customWidth="1"/>
    <col min="5" max="5" width="6.28515625" style="61" customWidth="1"/>
    <col min="6" max="16384" width="9.140625" style="272"/>
  </cols>
  <sheetData>
    <row r="1" spans="1:5" ht="18.75" customHeight="1">
      <c r="A1" s="205" t="s">
        <v>1564</v>
      </c>
      <c r="B1" s="205"/>
      <c r="C1" s="205"/>
      <c r="D1" s="205"/>
      <c r="E1" s="205"/>
    </row>
    <row r="2" spans="1:5" ht="18.75" customHeight="1">
      <c r="A2" s="166" t="s">
        <v>1740</v>
      </c>
      <c r="B2" s="166"/>
      <c r="C2" s="166"/>
      <c r="D2" s="166"/>
      <c r="E2" s="166"/>
    </row>
    <row r="4" spans="1:5" ht="34.5" customHeight="1">
      <c r="A4" s="279" t="s">
        <v>1832</v>
      </c>
      <c r="B4" s="279"/>
      <c r="C4" s="279"/>
      <c r="D4" s="279"/>
      <c r="E4" s="279"/>
    </row>
    <row r="7" spans="1:5" s="274" customFormat="1" ht="25.5">
      <c r="A7" s="280" t="s">
        <v>475</v>
      </c>
      <c r="B7" s="276" t="s">
        <v>1741</v>
      </c>
      <c r="C7" s="284" t="s">
        <v>889</v>
      </c>
      <c r="D7" s="285"/>
      <c r="E7" s="286"/>
    </row>
    <row r="8" spans="1:5" s="274" customFormat="1">
      <c r="A8" s="284" t="s">
        <v>1776</v>
      </c>
      <c r="B8" s="285"/>
      <c r="C8" s="285"/>
      <c r="D8" s="285"/>
      <c r="E8" s="286"/>
    </row>
    <row r="9" spans="1:5" ht="12.75" customHeight="1">
      <c r="A9" s="281" t="s">
        <v>344</v>
      </c>
      <c r="B9" s="33" t="s">
        <v>1743</v>
      </c>
      <c r="C9" s="277"/>
      <c r="D9" s="154" t="s">
        <v>1742</v>
      </c>
      <c r="E9" s="257">
        <v>1</v>
      </c>
    </row>
    <row r="10" spans="1:5" ht="12.75" customHeight="1">
      <c r="A10" s="281" t="s">
        <v>939</v>
      </c>
      <c r="B10" s="33" t="s">
        <v>1744</v>
      </c>
      <c r="C10" s="277"/>
      <c r="D10" s="154" t="s">
        <v>1742</v>
      </c>
      <c r="E10" s="257">
        <v>1</v>
      </c>
    </row>
    <row r="11" spans="1:5" ht="12.75" customHeight="1">
      <c r="A11" s="281" t="s">
        <v>921</v>
      </c>
      <c r="B11" s="33" t="s">
        <v>1745</v>
      </c>
      <c r="C11" s="277"/>
      <c r="D11" s="154" t="s">
        <v>1742</v>
      </c>
      <c r="E11" s="257">
        <v>1</v>
      </c>
    </row>
    <row r="12" spans="1:5" ht="12.75" customHeight="1">
      <c r="A12" s="281" t="s">
        <v>911</v>
      </c>
      <c r="B12" s="33" t="s">
        <v>1746</v>
      </c>
      <c r="C12" s="277"/>
      <c r="D12" s="154" t="s">
        <v>1742</v>
      </c>
      <c r="E12" s="257">
        <v>20</v>
      </c>
    </row>
    <row r="13" spans="1:5" ht="12.75" customHeight="1">
      <c r="A13" s="281" t="s">
        <v>904</v>
      </c>
      <c r="B13" s="33" t="s">
        <v>1747</v>
      </c>
      <c r="C13" s="277"/>
      <c r="D13" s="154" t="s">
        <v>1742</v>
      </c>
      <c r="E13" s="257">
        <v>1</v>
      </c>
    </row>
    <row r="14" spans="1:5" ht="12.75" customHeight="1">
      <c r="A14" s="281" t="s">
        <v>902</v>
      </c>
      <c r="B14" s="33" t="s">
        <v>1748</v>
      </c>
      <c r="C14" s="277"/>
      <c r="D14" s="154" t="s">
        <v>0</v>
      </c>
      <c r="E14" s="257">
        <v>6</v>
      </c>
    </row>
    <row r="15" spans="1:5" ht="12.75" customHeight="1">
      <c r="A15" s="281" t="s">
        <v>901</v>
      </c>
      <c r="B15" s="33" t="s">
        <v>1749</v>
      </c>
      <c r="C15" s="277"/>
      <c r="D15" s="154" t="s">
        <v>0</v>
      </c>
      <c r="E15" s="257">
        <v>6</v>
      </c>
    </row>
    <row r="16" spans="1:5" ht="12.75" customHeight="1">
      <c r="A16" s="281" t="s">
        <v>900</v>
      </c>
      <c r="B16" s="33" t="s">
        <v>1750</v>
      </c>
      <c r="C16" s="277"/>
      <c r="D16" s="154" t="s">
        <v>0</v>
      </c>
      <c r="E16" s="257">
        <v>4</v>
      </c>
    </row>
    <row r="17" spans="1:5" ht="12.75" customHeight="1">
      <c r="A17" s="281" t="s">
        <v>888</v>
      </c>
      <c r="B17" s="33" t="s">
        <v>1751</v>
      </c>
      <c r="C17" s="277"/>
      <c r="D17" s="154" t="s">
        <v>0</v>
      </c>
      <c r="E17" s="257">
        <v>1</v>
      </c>
    </row>
    <row r="18" spans="1:5" ht="12.75" customHeight="1">
      <c r="A18" s="281" t="s">
        <v>1752</v>
      </c>
      <c r="B18" s="33" t="s">
        <v>1753</v>
      </c>
      <c r="C18" s="277"/>
      <c r="D18" s="154" t="s">
        <v>0</v>
      </c>
      <c r="E18" s="257">
        <v>1</v>
      </c>
    </row>
    <row r="19" spans="1:5" ht="12.75" customHeight="1">
      <c r="A19" s="281" t="s">
        <v>837</v>
      </c>
      <c r="B19" s="33" t="s">
        <v>1754</v>
      </c>
      <c r="C19" s="277"/>
      <c r="D19" s="154" t="s">
        <v>0</v>
      </c>
      <c r="E19" s="257">
        <v>1</v>
      </c>
    </row>
    <row r="20" spans="1:5">
      <c r="A20" s="281" t="s">
        <v>795</v>
      </c>
      <c r="B20" s="33" t="s">
        <v>1755</v>
      </c>
      <c r="C20" s="277"/>
      <c r="D20" s="154" t="s">
        <v>1742</v>
      </c>
      <c r="E20" s="257">
        <v>2</v>
      </c>
    </row>
    <row r="21" spans="1:5">
      <c r="A21" s="281" t="s">
        <v>776</v>
      </c>
      <c r="B21" s="33" t="s">
        <v>1756</v>
      </c>
      <c r="C21" s="277"/>
      <c r="D21" s="154" t="s">
        <v>1742</v>
      </c>
      <c r="E21" s="257">
        <v>2</v>
      </c>
    </row>
    <row r="22" spans="1:5">
      <c r="A22" s="281" t="s">
        <v>762</v>
      </c>
      <c r="B22" s="33" t="s">
        <v>1757</v>
      </c>
      <c r="C22" s="277"/>
      <c r="D22" s="154" t="s">
        <v>1742</v>
      </c>
      <c r="E22" s="257">
        <v>2</v>
      </c>
    </row>
    <row r="23" spans="1:5">
      <c r="A23" s="281" t="s">
        <v>753</v>
      </c>
      <c r="B23" s="33" t="s">
        <v>1758</v>
      </c>
      <c r="C23" s="277"/>
      <c r="D23" s="154" t="s">
        <v>1742</v>
      </c>
      <c r="E23" s="257">
        <v>3</v>
      </c>
    </row>
    <row r="24" spans="1:5">
      <c r="A24" s="281" t="s">
        <v>739</v>
      </c>
      <c r="B24" s="33" t="s">
        <v>1759</v>
      </c>
      <c r="C24" s="277"/>
      <c r="D24" s="154" t="s">
        <v>1742</v>
      </c>
      <c r="E24" s="257">
        <v>1</v>
      </c>
    </row>
    <row r="25" spans="1:5" s="274" customFormat="1" ht="27.95" customHeight="1">
      <c r="A25" s="280" t="s">
        <v>464</v>
      </c>
      <c r="B25" s="276" t="s">
        <v>1760</v>
      </c>
      <c r="C25" s="284" t="s">
        <v>889</v>
      </c>
      <c r="D25" s="285"/>
      <c r="E25" s="286"/>
    </row>
    <row r="26" spans="1:5" s="274" customFormat="1">
      <c r="A26" s="284" t="s">
        <v>1776</v>
      </c>
      <c r="B26" s="285"/>
      <c r="C26" s="285"/>
      <c r="D26" s="285"/>
      <c r="E26" s="286"/>
    </row>
    <row r="27" spans="1:5" ht="12" customHeight="1">
      <c r="A27" s="281" t="s">
        <v>344</v>
      </c>
      <c r="B27" s="33" t="s">
        <v>1761</v>
      </c>
      <c r="C27" s="277"/>
      <c r="D27" s="154" t="s">
        <v>1742</v>
      </c>
      <c r="E27" s="257">
        <v>1</v>
      </c>
    </row>
    <row r="28" spans="1:5" ht="12.75" customHeight="1">
      <c r="A28" s="281" t="s">
        <v>939</v>
      </c>
      <c r="B28" s="33" t="s">
        <v>1744</v>
      </c>
      <c r="C28" s="277"/>
      <c r="D28" s="154" t="s">
        <v>1742</v>
      </c>
      <c r="E28" s="257">
        <v>1</v>
      </c>
    </row>
    <row r="29" spans="1:5" ht="12.75" customHeight="1">
      <c r="A29" s="281" t="s">
        <v>921</v>
      </c>
      <c r="B29" s="33" t="s">
        <v>1745</v>
      </c>
      <c r="C29" s="277"/>
      <c r="D29" s="154" t="s">
        <v>1742</v>
      </c>
      <c r="E29" s="257">
        <v>1</v>
      </c>
    </row>
    <row r="30" spans="1:5" ht="12.75" customHeight="1">
      <c r="A30" s="281" t="s">
        <v>911</v>
      </c>
      <c r="B30" s="33" t="s">
        <v>1746</v>
      </c>
      <c r="C30" s="277"/>
      <c r="D30" s="154" t="s">
        <v>1742</v>
      </c>
      <c r="E30" s="257">
        <v>1</v>
      </c>
    </row>
    <row r="31" spans="1:5" ht="12.75" customHeight="1">
      <c r="A31" s="281" t="s">
        <v>904</v>
      </c>
      <c r="B31" s="33" t="s">
        <v>1747</v>
      </c>
      <c r="C31" s="277"/>
      <c r="D31" s="154" t="s">
        <v>1742</v>
      </c>
      <c r="E31" s="257">
        <v>4</v>
      </c>
    </row>
    <row r="32" spans="1:5" ht="12.75" customHeight="1">
      <c r="A32" s="281" t="s">
        <v>1752</v>
      </c>
      <c r="B32" s="33" t="s">
        <v>1748</v>
      </c>
      <c r="C32" s="277"/>
      <c r="D32" s="154" t="s">
        <v>0</v>
      </c>
      <c r="E32" s="257">
        <v>6</v>
      </c>
    </row>
    <row r="33" spans="1:5" ht="12.75" customHeight="1">
      <c r="A33" s="281" t="s">
        <v>888</v>
      </c>
      <c r="B33" s="33" t="s">
        <v>1749</v>
      </c>
      <c r="C33" s="277"/>
      <c r="D33" s="154" t="s">
        <v>0</v>
      </c>
      <c r="E33" s="257">
        <v>6</v>
      </c>
    </row>
    <row r="34" spans="1:5" ht="12.75" customHeight="1">
      <c r="A34" s="281" t="s">
        <v>902</v>
      </c>
      <c r="B34" s="33" t="s">
        <v>1750</v>
      </c>
      <c r="C34" s="277"/>
      <c r="D34" s="154" t="s">
        <v>0</v>
      </c>
      <c r="E34" s="257">
        <v>4</v>
      </c>
    </row>
    <row r="35" spans="1:5" ht="12.75" customHeight="1">
      <c r="A35" s="281" t="s">
        <v>901</v>
      </c>
      <c r="B35" s="33" t="s">
        <v>1751</v>
      </c>
      <c r="C35" s="277"/>
      <c r="D35" s="154" t="s">
        <v>0</v>
      </c>
      <c r="E35" s="257">
        <v>2</v>
      </c>
    </row>
    <row r="36" spans="1:5" ht="12.75" customHeight="1">
      <c r="A36" s="281" t="s">
        <v>900</v>
      </c>
      <c r="B36" s="33" t="s">
        <v>1753</v>
      </c>
      <c r="C36" s="277"/>
      <c r="D36" s="154" t="s">
        <v>0</v>
      </c>
      <c r="E36" s="257">
        <v>2</v>
      </c>
    </row>
    <row r="37" spans="1:5" ht="12.75" customHeight="1">
      <c r="A37" s="281" t="s">
        <v>900</v>
      </c>
      <c r="B37" s="33" t="s">
        <v>1754</v>
      </c>
      <c r="C37" s="277"/>
      <c r="D37" s="154" t="s">
        <v>0</v>
      </c>
      <c r="E37" s="257">
        <v>2</v>
      </c>
    </row>
    <row r="38" spans="1:5">
      <c r="A38" s="281" t="s">
        <v>837</v>
      </c>
      <c r="B38" s="33" t="s">
        <v>1755</v>
      </c>
      <c r="C38" s="277"/>
      <c r="D38" s="154" t="s">
        <v>1742</v>
      </c>
      <c r="E38" s="257">
        <v>2</v>
      </c>
    </row>
    <row r="39" spans="1:5">
      <c r="A39" s="281" t="s">
        <v>795</v>
      </c>
      <c r="B39" s="33" t="s">
        <v>1756</v>
      </c>
      <c r="C39" s="277"/>
      <c r="D39" s="154" t="s">
        <v>1742</v>
      </c>
      <c r="E39" s="257">
        <v>2</v>
      </c>
    </row>
    <row r="40" spans="1:5">
      <c r="A40" s="281" t="s">
        <v>776</v>
      </c>
      <c r="B40" s="33" t="s">
        <v>1757</v>
      </c>
      <c r="C40" s="277"/>
      <c r="D40" s="154" t="s">
        <v>1742</v>
      </c>
      <c r="E40" s="257">
        <v>2</v>
      </c>
    </row>
    <row r="41" spans="1:5">
      <c r="A41" s="281" t="s">
        <v>762</v>
      </c>
      <c r="B41" s="33" t="s">
        <v>1762</v>
      </c>
      <c r="C41" s="277"/>
      <c r="D41" s="154" t="s">
        <v>1742</v>
      </c>
      <c r="E41" s="257">
        <v>1</v>
      </c>
    </row>
    <row r="42" spans="1:5">
      <c r="A42" s="281" t="s">
        <v>753</v>
      </c>
      <c r="B42" s="33" t="s">
        <v>1759</v>
      </c>
      <c r="C42" s="277"/>
      <c r="D42" s="154" t="s">
        <v>1742</v>
      </c>
      <c r="E42" s="257">
        <v>1</v>
      </c>
    </row>
    <row r="43" spans="1:5" s="275" customFormat="1" ht="27.95" customHeight="1">
      <c r="A43" s="280" t="s">
        <v>432</v>
      </c>
      <c r="B43" s="282" t="s">
        <v>1763</v>
      </c>
      <c r="C43" s="284" t="s">
        <v>889</v>
      </c>
      <c r="D43" s="285"/>
      <c r="E43" s="286"/>
    </row>
    <row r="44" spans="1:5" s="274" customFormat="1">
      <c r="A44" s="284" t="s">
        <v>1776</v>
      </c>
      <c r="B44" s="285"/>
      <c r="C44" s="285"/>
      <c r="D44" s="285"/>
      <c r="E44" s="286"/>
    </row>
    <row r="45" spans="1:5" ht="12.75" customHeight="1">
      <c r="A45" s="281" t="s">
        <v>344</v>
      </c>
      <c r="B45" s="33" t="s">
        <v>1764</v>
      </c>
      <c r="C45" s="277"/>
      <c r="D45" s="154" t="s">
        <v>1742</v>
      </c>
      <c r="E45" s="257">
        <v>1</v>
      </c>
    </row>
    <row r="46" spans="1:5" ht="12.75" customHeight="1">
      <c r="A46" s="281" t="s">
        <v>939</v>
      </c>
      <c r="B46" s="33" t="s">
        <v>1744</v>
      </c>
      <c r="C46" s="277"/>
      <c r="D46" s="154" t="s">
        <v>1742</v>
      </c>
      <c r="E46" s="257">
        <v>1</v>
      </c>
    </row>
    <row r="47" spans="1:5" ht="12.75" customHeight="1">
      <c r="A47" s="281" t="s">
        <v>921</v>
      </c>
      <c r="B47" s="33" t="s">
        <v>1765</v>
      </c>
      <c r="C47" s="277"/>
      <c r="D47" s="154" t="s">
        <v>1742</v>
      </c>
      <c r="E47" s="257">
        <v>1</v>
      </c>
    </row>
    <row r="48" spans="1:5" ht="12.75" customHeight="1">
      <c r="A48" s="281" t="s">
        <v>911</v>
      </c>
      <c r="B48" s="33" t="s">
        <v>1746</v>
      </c>
      <c r="C48" s="277"/>
      <c r="D48" s="154" t="s">
        <v>1742</v>
      </c>
      <c r="E48" s="257">
        <v>20</v>
      </c>
    </row>
    <row r="49" spans="1:5" ht="12.75" customHeight="1">
      <c r="A49" s="281" t="s">
        <v>904</v>
      </c>
      <c r="B49" s="33" t="s">
        <v>1747</v>
      </c>
      <c r="C49" s="277"/>
      <c r="D49" s="154" t="s">
        <v>1742</v>
      </c>
      <c r="E49" s="257">
        <v>1</v>
      </c>
    </row>
    <row r="50" spans="1:5" ht="12.75" customHeight="1">
      <c r="A50" s="281" t="s">
        <v>902</v>
      </c>
      <c r="B50" s="33" t="s">
        <v>1748</v>
      </c>
      <c r="C50" s="277"/>
      <c r="D50" s="154" t="s">
        <v>0</v>
      </c>
      <c r="E50" s="257">
        <v>6</v>
      </c>
    </row>
    <row r="51" spans="1:5" ht="12.75" customHeight="1">
      <c r="A51" s="281" t="s">
        <v>901</v>
      </c>
      <c r="B51" s="33" t="s">
        <v>1749</v>
      </c>
      <c r="C51" s="277"/>
      <c r="D51" s="154" t="s">
        <v>0</v>
      </c>
      <c r="E51" s="257">
        <v>4</v>
      </c>
    </row>
    <row r="52" spans="1:5" ht="12.75" customHeight="1">
      <c r="A52" s="281" t="s">
        <v>900</v>
      </c>
      <c r="B52" s="33" t="s">
        <v>1750</v>
      </c>
      <c r="C52" s="277"/>
      <c r="D52" s="154" t="s">
        <v>0</v>
      </c>
      <c r="E52" s="257">
        <v>1</v>
      </c>
    </row>
    <row r="53" spans="1:5" ht="12.75" customHeight="1">
      <c r="A53" s="281" t="s">
        <v>888</v>
      </c>
      <c r="B53" s="33" t="s">
        <v>1751</v>
      </c>
      <c r="C53" s="277"/>
      <c r="D53" s="154" t="s">
        <v>0</v>
      </c>
      <c r="E53" s="257">
        <v>2</v>
      </c>
    </row>
    <row r="54" spans="1:5" ht="12.75" customHeight="1">
      <c r="A54" s="281" t="s">
        <v>1752</v>
      </c>
      <c r="B54" s="33" t="s">
        <v>1753</v>
      </c>
      <c r="C54" s="277"/>
      <c r="D54" s="154" t="s">
        <v>0</v>
      </c>
      <c r="E54" s="257">
        <v>1</v>
      </c>
    </row>
    <row r="55" spans="1:5" ht="12.75" customHeight="1">
      <c r="A55" s="281" t="s">
        <v>837</v>
      </c>
      <c r="B55" s="33" t="s">
        <v>1754</v>
      </c>
      <c r="C55" s="277"/>
      <c r="D55" s="154" t="s">
        <v>0</v>
      </c>
      <c r="E55" s="257">
        <v>1</v>
      </c>
    </row>
    <row r="56" spans="1:5">
      <c r="A56" s="281" t="s">
        <v>795</v>
      </c>
      <c r="B56" s="33" t="s">
        <v>1755</v>
      </c>
      <c r="C56" s="277"/>
      <c r="D56" s="154" t="s">
        <v>1742</v>
      </c>
      <c r="E56" s="257">
        <v>2</v>
      </c>
    </row>
    <row r="57" spans="1:5">
      <c r="A57" s="281" t="s">
        <v>776</v>
      </c>
      <c r="B57" s="33" t="s">
        <v>1756</v>
      </c>
      <c r="C57" s="277"/>
      <c r="D57" s="154" t="s">
        <v>1742</v>
      </c>
      <c r="E57" s="257">
        <v>2</v>
      </c>
    </row>
    <row r="58" spans="1:5">
      <c r="A58" s="281" t="s">
        <v>762</v>
      </c>
      <c r="B58" s="33" t="s">
        <v>1757</v>
      </c>
      <c r="C58" s="277"/>
      <c r="D58" s="154" t="s">
        <v>1742</v>
      </c>
      <c r="E58" s="257">
        <v>2</v>
      </c>
    </row>
    <row r="59" spans="1:5">
      <c r="A59" s="281" t="s">
        <v>753</v>
      </c>
      <c r="B59" s="33" t="s">
        <v>1762</v>
      </c>
      <c r="C59" s="277"/>
      <c r="D59" s="154" t="s">
        <v>1742</v>
      </c>
      <c r="E59" s="257">
        <v>1</v>
      </c>
    </row>
    <row r="60" spans="1:5">
      <c r="A60" s="281" t="s">
        <v>739</v>
      </c>
      <c r="B60" s="33" t="s">
        <v>1759</v>
      </c>
      <c r="C60" s="277"/>
      <c r="D60" s="154" t="s">
        <v>1742</v>
      </c>
      <c r="E60" s="257">
        <v>1</v>
      </c>
    </row>
    <row r="61" spans="1:5" s="275" customFormat="1" ht="27.95" customHeight="1">
      <c r="A61" s="280" t="s">
        <v>419</v>
      </c>
      <c r="B61" s="282" t="s">
        <v>1766</v>
      </c>
      <c r="C61" s="287" t="s">
        <v>895</v>
      </c>
      <c r="D61" s="288"/>
      <c r="E61" s="289"/>
    </row>
    <row r="62" spans="1:5" s="274" customFormat="1">
      <c r="A62" s="284" t="s">
        <v>1776</v>
      </c>
      <c r="B62" s="285"/>
      <c r="C62" s="285"/>
      <c r="D62" s="285"/>
      <c r="E62" s="286"/>
    </row>
    <row r="63" spans="1:5" ht="12.75" customHeight="1">
      <c r="A63" s="281" t="s">
        <v>344</v>
      </c>
      <c r="B63" s="33" t="s">
        <v>1764</v>
      </c>
      <c r="C63" s="277"/>
      <c r="D63" s="154" t="s">
        <v>1742</v>
      </c>
      <c r="E63" s="257">
        <v>1</v>
      </c>
    </row>
    <row r="64" spans="1:5" ht="12.75" customHeight="1">
      <c r="A64" s="281" t="s">
        <v>939</v>
      </c>
      <c r="B64" s="33" t="s">
        <v>1744</v>
      </c>
      <c r="C64" s="277"/>
      <c r="D64" s="154" t="s">
        <v>1742</v>
      </c>
      <c r="E64" s="257">
        <v>1</v>
      </c>
    </row>
    <row r="65" spans="1:5" ht="12.75" customHeight="1">
      <c r="A65" s="281" t="s">
        <v>921</v>
      </c>
      <c r="B65" s="33" t="s">
        <v>1765</v>
      </c>
      <c r="C65" s="277"/>
      <c r="D65" s="154" t="s">
        <v>1742</v>
      </c>
      <c r="E65" s="257">
        <v>1</v>
      </c>
    </row>
    <row r="66" spans="1:5" ht="12.75" customHeight="1">
      <c r="A66" s="281" t="s">
        <v>911</v>
      </c>
      <c r="B66" s="33" t="s">
        <v>1746</v>
      </c>
      <c r="C66" s="277"/>
      <c r="D66" s="154" t="s">
        <v>1742</v>
      </c>
      <c r="E66" s="257">
        <v>20</v>
      </c>
    </row>
    <row r="67" spans="1:5" ht="12.75" customHeight="1">
      <c r="A67" s="281" t="s">
        <v>904</v>
      </c>
      <c r="B67" s="33" t="s">
        <v>1747</v>
      </c>
      <c r="C67" s="277"/>
      <c r="D67" s="154" t="s">
        <v>1742</v>
      </c>
      <c r="E67" s="257">
        <v>1</v>
      </c>
    </row>
    <row r="68" spans="1:5" ht="12.75" customHeight="1">
      <c r="A68" s="281" t="s">
        <v>902</v>
      </c>
      <c r="B68" s="33" t="s">
        <v>1748</v>
      </c>
      <c r="C68" s="277"/>
      <c r="D68" s="154" t="s">
        <v>0</v>
      </c>
      <c r="E68" s="257">
        <v>6</v>
      </c>
    </row>
    <row r="69" spans="1:5" ht="12.75" customHeight="1">
      <c r="A69" s="281" t="s">
        <v>901</v>
      </c>
      <c r="B69" s="33" t="s">
        <v>1749</v>
      </c>
      <c r="C69" s="277"/>
      <c r="D69" s="154" t="s">
        <v>0</v>
      </c>
      <c r="E69" s="257">
        <v>6</v>
      </c>
    </row>
    <row r="70" spans="1:5" ht="12.75" customHeight="1">
      <c r="A70" s="281" t="s">
        <v>900</v>
      </c>
      <c r="B70" s="33" t="s">
        <v>1750</v>
      </c>
      <c r="C70" s="277"/>
      <c r="D70" s="154" t="s">
        <v>0</v>
      </c>
      <c r="E70" s="257">
        <v>2</v>
      </c>
    </row>
    <row r="71" spans="1:5" ht="12.75" customHeight="1">
      <c r="A71" s="281" t="s">
        <v>888</v>
      </c>
      <c r="B71" s="33" t="s">
        <v>1751</v>
      </c>
      <c r="C71" s="277"/>
      <c r="D71" s="154" t="s">
        <v>0</v>
      </c>
      <c r="E71" s="257">
        <v>2</v>
      </c>
    </row>
    <row r="72" spans="1:5" ht="12.75" customHeight="1">
      <c r="A72" s="281" t="s">
        <v>1752</v>
      </c>
      <c r="B72" s="33" t="s">
        <v>1753</v>
      </c>
      <c r="C72" s="277"/>
      <c r="D72" s="154" t="s">
        <v>0</v>
      </c>
      <c r="E72" s="257">
        <v>2</v>
      </c>
    </row>
    <row r="73" spans="1:5" ht="12.75" customHeight="1">
      <c r="A73" s="281" t="s">
        <v>837</v>
      </c>
      <c r="B73" s="33" t="s">
        <v>1754</v>
      </c>
      <c r="C73" s="277"/>
      <c r="D73" s="154" t="s">
        <v>0</v>
      </c>
      <c r="E73" s="257">
        <v>2</v>
      </c>
    </row>
    <row r="74" spans="1:5">
      <c r="A74" s="281" t="s">
        <v>795</v>
      </c>
      <c r="B74" s="33" t="s">
        <v>1756</v>
      </c>
      <c r="C74" s="277"/>
      <c r="D74" s="154" t="s">
        <v>1742</v>
      </c>
      <c r="E74" s="257">
        <v>2</v>
      </c>
    </row>
    <row r="75" spans="1:5">
      <c r="A75" s="281" t="s">
        <v>776</v>
      </c>
      <c r="B75" s="33" t="s">
        <v>1757</v>
      </c>
      <c r="C75" s="277"/>
      <c r="D75" s="154" t="s">
        <v>1742</v>
      </c>
      <c r="E75" s="257">
        <v>2</v>
      </c>
    </row>
    <row r="76" spans="1:5">
      <c r="A76" s="281" t="s">
        <v>762</v>
      </c>
      <c r="B76" s="33" t="s">
        <v>1762</v>
      </c>
      <c r="C76" s="277"/>
      <c r="D76" s="154" t="s">
        <v>1742</v>
      </c>
      <c r="E76" s="257">
        <v>1</v>
      </c>
    </row>
    <row r="77" spans="1:5">
      <c r="A77" s="281" t="s">
        <v>753</v>
      </c>
      <c r="B77" s="33" t="s">
        <v>1759</v>
      </c>
      <c r="C77" s="277"/>
      <c r="D77" s="154" t="s">
        <v>1742</v>
      </c>
      <c r="E77" s="257">
        <v>1</v>
      </c>
    </row>
    <row r="78" spans="1:5" s="275" customFormat="1" ht="27.95" customHeight="1">
      <c r="A78" s="280" t="s">
        <v>415</v>
      </c>
      <c r="B78" s="282" t="s">
        <v>1767</v>
      </c>
      <c r="C78" s="287" t="s">
        <v>895</v>
      </c>
      <c r="D78" s="288"/>
      <c r="E78" s="289"/>
    </row>
    <row r="79" spans="1:5" s="274" customFormat="1">
      <c r="A79" s="284" t="s">
        <v>1776</v>
      </c>
      <c r="B79" s="285"/>
      <c r="C79" s="285"/>
      <c r="D79" s="285"/>
      <c r="E79" s="286"/>
    </row>
    <row r="80" spans="1:5" ht="12.75" customHeight="1">
      <c r="A80" s="281" t="s">
        <v>344</v>
      </c>
      <c r="B80" s="33" t="s">
        <v>1764</v>
      </c>
      <c r="C80" s="277"/>
      <c r="D80" s="154" t="s">
        <v>1742</v>
      </c>
      <c r="E80" s="257">
        <v>1</v>
      </c>
    </row>
    <row r="81" spans="1:5" ht="12.75" customHeight="1">
      <c r="A81" s="281" t="s">
        <v>939</v>
      </c>
      <c r="B81" s="33" t="s">
        <v>1744</v>
      </c>
      <c r="C81" s="277"/>
      <c r="D81" s="154" t="s">
        <v>1742</v>
      </c>
      <c r="E81" s="257">
        <v>1</v>
      </c>
    </row>
    <row r="82" spans="1:5" ht="12.75" customHeight="1">
      <c r="A82" s="281" t="s">
        <v>921</v>
      </c>
      <c r="B82" s="33" t="s">
        <v>1765</v>
      </c>
      <c r="C82" s="277"/>
      <c r="D82" s="154" t="s">
        <v>1742</v>
      </c>
      <c r="E82" s="257">
        <v>1</v>
      </c>
    </row>
    <row r="83" spans="1:5" ht="12.75" customHeight="1">
      <c r="A83" s="281" t="s">
        <v>911</v>
      </c>
      <c r="B83" s="33" t="s">
        <v>1746</v>
      </c>
      <c r="C83" s="277"/>
      <c r="D83" s="154" t="s">
        <v>1742</v>
      </c>
      <c r="E83" s="257">
        <v>20</v>
      </c>
    </row>
    <row r="84" spans="1:5" ht="12.75" customHeight="1">
      <c r="A84" s="281" t="s">
        <v>904</v>
      </c>
      <c r="B84" s="33" t="s">
        <v>1747</v>
      </c>
      <c r="C84" s="277"/>
      <c r="D84" s="154" t="s">
        <v>1742</v>
      </c>
      <c r="E84" s="257">
        <v>1</v>
      </c>
    </row>
    <row r="85" spans="1:5" ht="12.75" customHeight="1">
      <c r="A85" s="281" t="s">
        <v>902</v>
      </c>
      <c r="B85" s="33" t="s">
        <v>1748</v>
      </c>
      <c r="C85" s="277"/>
      <c r="D85" s="154" t="s">
        <v>0</v>
      </c>
      <c r="E85" s="257">
        <v>6</v>
      </c>
    </row>
    <row r="86" spans="1:5" ht="12.75" customHeight="1">
      <c r="A86" s="281" t="s">
        <v>901</v>
      </c>
      <c r="B86" s="33" t="s">
        <v>1749</v>
      </c>
      <c r="C86" s="277"/>
      <c r="D86" s="154" t="s">
        <v>0</v>
      </c>
      <c r="E86" s="257">
        <v>6</v>
      </c>
    </row>
    <row r="87" spans="1:5" ht="12.75" customHeight="1">
      <c r="A87" s="281" t="s">
        <v>900</v>
      </c>
      <c r="B87" s="33" t="s">
        <v>1750</v>
      </c>
      <c r="C87" s="277"/>
      <c r="D87" s="154" t="s">
        <v>0</v>
      </c>
      <c r="E87" s="257">
        <v>2</v>
      </c>
    </row>
    <row r="88" spans="1:5" ht="12.75" customHeight="1">
      <c r="A88" s="281" t="s">
        <v>888</v>
      </c>
      <c r="B88" s="33" t="s">
        <v>1751</v>
      </c>
      <c r="C88" s="277"/>
      <c r="D88" s="154" t="s">
        <v>0</v>
      </c>
      <c r="E88" s="257">
        <v>2</v>
      </c>
    </row>
    <row r="89" spans="1:5" ht="12.75" customHeight="1">
      <c r="A89" s="281" t="s">
        <v>1752</v>
      </c>
      <c r="B89" s="33" t="s">
        <v>1753</v>
      </c>
      <c r="C89" s="277"/>
      <c r="D89" s="154" t="s">
        <v>0</v>
      </c>
      <c r="E89" s="257">
        <v>2</v>
      </c>
    </row>
    <row r="90" spans="1:5" ht="12.75" customHeight="1">
      <c r="A90" s="281" t="s">
        <v>837</v>
      </c>
      <c r="B90" s="33" t="s">
        <v>1754</v>
      </c>
      <c r="C90" s="277"/>
      <c r="D90" s="154" t="s">
        <v>0</v>
      </c>
      <c r="E90" s="257">
        <v>2</v>
      </c>
    </row>
    <row r="91" spans="1:5">
      <c r="A91" s="281" t="s">
        <v>795</v>
      </c>
      <c r="B91" s="33" t="s">
        <v>1756</v>
      </c>
      <c r="C91" s="277"/>
      <c r="D91" s="154" t="s">
        <v>1742</v>
      </c>
      <c r="E91" s="257">
        <v>2</v>
      </c>
    </row>
    <row r="92" spans="1:5">
      <c r="A92" s="281" t="s">
        <v>776</v>
      </c>
      <c r="B92" s="33" t="s">
        <v>1757</v>
      </c>
      <c r="C92" s="277"/>
      <c r="D92" s="154" t="s">
        <v>1742</v>
      </c>
      <c r="E92" s="257">
        <v>2</v>
      </c>
    </row>
    <row r="93" spans="1:5">
      <c r="A93" s="281" t="s">
        <v>762</v>
      </c>
      <c r="B93" s="33" t="s">
        <v>1762</v>
      </c>
      <c r="C93" s="277"/>
      <c r="D93" s="154" t="s">
        <v>1742</v>
      </c>
      <c r="E93" s="257">
        <v>1</v>
      </c>
    </row>
    <row r="94" spans="1:5">
      <c r="A94" s="281" t="s">
        <v>753</v>
      </c>
      <c r="B94" s="33" t="s">
        <v>1759</v>
      </c>
      <c r="C94" s="277"/>
      <c r="D94" s="154" t="s">
        <v>1742</v>
      </c>
      <c r="E94" s="257">
        <v>1</v>
      </c>
    </row>
    <row r="95" spans="1:5" s="275" customFormat="1" ht="27.95" customHeight="1">
      <c r="A95" s="283" t="s">
        <v>1015</v>
      </c>
      <c r="B95" s="276" t="s">
        <v>1768</v>
      </c>
      <c r="C95" s="284" t="s">
        <v>893</v>
      </c>
      <c r="D95" s="285"/>
      <c r="E95" s="286"/>
    </row>
    <row r="96" spans="1:5" s="274" customFormat="1">
      <c r="A96" s="284" t="s">
        <v>1776</v>
      </c>
      <c r="B96" s="285"/>
      <c r="C96" s="285"/>
      <c r="D96" s="285"/>
      <c r="E96" s="286"/>
    </row>
    <row r="97" spans="1:5" ht="12.75" customHeight="1">
      <c r="A97" s="281" t="s">
        <v>344</v>
      </c>
      <c r="B97" s="33" t="s">
        <v>1764</v>
      </c>
      <c r="C97" s="277"/>
      <c r="D97" s="154" t="s">
        <v>1742</v>
      </c>
      <c r="E97" s="257">
        <v>1</v>
      </c>
    </row>
    <row r="98" spans="1:5" ht="12.75" customHeight="1">
      <c r="A98" s="281" t="s">
        <v>939</v>
      </c>
      <c r="B98" s="33" t="s">
        <v>1744</v>
      </c>
      <c r="C98" s="277"/>
      <c r="D98" s="154" t="s">
        <v>1742</v>
      </c>
      <c r="E98" s="257">
        <v>1</v>
      </c>
    </row>
    <row r="99" spans="1:5" ht="12.75" customHeight="1">
      <c r="A99" s="281" t="s">
        <v>921</v>
      </c>
      <c r="B99" s="33" t="s">
        <v>1745</v>
      </c>
      <c r="C99" s="277"/>
      <c r="D99" s="154" t="s">
        <v>1742</v>
      </c>
      <c r="E99" s="257">
        <v>1</v>
      </c>
    </row>
    <row r="100" spans="1:5" ht="12.75" customHeight="1">
      <c r="A100" s="281" t="s">
        <v>911</v>
      </c>
      <c r="B100" s="33" t="s">
        <v>1748</v>
      </c>
      <c r="C100" s="277"/>
      <c r="D100" s="154" t="s">
        <v>0</v>
      </c>
      <c r="E100" s="257">
        <v>6</v>
      </c>
    </row>
    <row r="101" spans="1:5" ht="12.75" customHeight="1">
      <c r="A101" s="281" t="s">
        <v>904</v>
      </c>
      <c r="B101" s="33" t="s">
        <v>1749</v>
      </c>
      <c r="C101" s="277"/>
      <c r="D101" s="154" t="s">
        <v>0</v>
      </c>
      <c r="E101" s="257">
        <v>6</v>
      </c>
    </row>
    <row r="102" spans="1:5" ht="12.75" customHeight="1">
      <c r="A102" s="281" t="s">
        <v>902</v>
      </c>
      <c r="B102" s="33" t="s">
        <v>1750</v>
      </c>
      <c r="C102" s="277"/>
      <c r="D102" s="154" t="s">
        <v>0</v>
      </c>
      <c r="E102" s="257">
        <v>7</v>
      </c>
    </row>
    <row r="103" spans="1:5" ht="12.75" customHeight="1">
      <c r="A103" s="281" t="s">
        <v>901</v>
      </c>
      <c r="B103" s="33" t="s">
        <v>1751</v>
      </c>
      <c r="C103" s="277"/>
      <c r="D103" s="154" t="s">
        <v>0</v>
      </c>
      <c r="E103" s="257">
        <v>2</v>
      </c>
    </row>
    <row r="104" spans="1:5" ht="12.75" customHeight="1">
      <c r="A104" s="281" t="s">
        <v>888</v>
      </c>
      <c r="B104" s="33" t="s">
        <v>1754</v>
      </c>
      <c r="C104" s="277"/>
      <c r="D104" s="154" t="s">
        <v>0</v>
      </c>
      <c r="E104" s="257">
        <v>2</v>
      </c>
    </row>
    <row r="105" spans="1:5">
      <c r="A105" s="281" t="s">
        <v>1752</v>
      </c>
      <c r="B105" s="33" t="s">
        <v>1756</v>
      </c>
      <c r="C105" s="277"/>
      <c r="D105" s="154" t="s">
        <v>1742</v>
      </c>
      <c r="E105" s="257">
        <v>2</v>
      </c>
    </row>
    <row r="106" spans="1:5">
      <c r="A106" s="281" t="s">
        <v>837</v>
      </c>
      <c r="B106" s="33" t="s">
        <v>1757</v>
      </c>
      <c r="C106" s="277"/>
      <c r="D106" s="154" t="s">
        <v>1742</v>
      </c>
      <c r="E106" s="257">
        <v>2</v>
      </c>
    </row>
    <row r="107" spans="1:5">
      <c r="A107" s="281" t="s">
        <v>795</v>
      </c>
      <c r="B107" s="33" t="s">
        <v>1762</v>
      </c>
      <c r="C107" s="277"/>
      <c r="D107" s="154" t="s">
        <v>1742</v>
      </c>
      <c r="E107" s="257">
        <v>1</v>
      </c>
    </row>
    <row r="108" spans="1:5">
      <c r="A108" s="281" t="s">
        <v>776</v>
      </c>
      <c r="B108" s="33" t="s">
        <v>1759</v>
      </c>
      <c r="C108" s="277"/>
      <c r="D108" s="154" t="s">
        <v>1742</v>
      </c>
      <c r="E108" s="257">
        <v>1</v>
      </c>
    </row>
    <row r="109" spans="1:5" s="273" customFormat="1" ht="27.95" customHeight="1">
      <c r="A109" s="283" t="s">
        <v>1008</v>
      </c>
      <c r="B109" s="276" t="s">
        <v>1769</v>
      </c>
      <c r="C109" s="290" t="s">
        <v>889</v>
      </c>
      <c r="D109" s="291"/>
      <c r="E109" s="292"/>
    </row>
    <row r="110" spans="1:5" s="274" customFormat="1">
      <c r="A110" s="284" t="s">
        <v>1776</v>
      </c>
      <c r="B110" s="285"/>
      <c r="C110" s="285"/>
      <c r="D110" s="285"/>
      <c r="E110" s="286"/>
    </row>
    <row r="111" spans="1:5" ht="12.75" customHeight="1">
      <c r="A111" s="281" t="s">
        <v>344</v>
      </c>
      <c r="B111" s="33" t="s">
        <v>1764</v>
      </c>
      <c r="C111" s="277"/>
      <c r="D111" s="154" t="s">
        <v>1742</v>
      </c>
      <c r="E111" s="257">
        <v>1</v>
      </c>
    </row>
    <row r="112" spans="1:5" ht="12.75" customHeight="1">
      <c r="A112" s="281" t="s">
        <v>939</v>
      </c>
      <c r="B112" s="33" t="s">
        <v>1744</v>
      </c>
      <c r="C112" s="277"/>
      <c r="D112" s="154" t="s">
        <v>1742</v>
      </c>
      <c r="E112" s="257">
        <v>1</v>
      </c>
    </row>
    <row r="113" spans="1:5" ht="12.75" customHeight="1">
      <c r="A113" s="281" t="s">
        <v>921</v>
      </c>
      <c r="B113" s="33" t="s">
        <v>1746</v>
      </c>
      <c r="C113" s="277"/>
      <c r="D113" s="154" t="s">
        <v>1742</v>
      </c>
      <c r="E113" s="257">
        <v>20</v>
      </c>
    </row>
    <row r="114" spans="1:5" ht="12.75" customHeight="1">
      <c r="A114" s="281" t="s">
        <v>911</v>
      </c>
      <c r="B114" s="33" t="s">
        <v>1748</v>
      </c>
      <c r="C114" s="277"/>
      <c r="D114" s="154" t="s">
        <v>0</v>
      </c>
      <c r="E114" s="257">
        <v>6</v>
      </c>
    </row>
    <row r="115" spans="1:5" ht="12.75" customHeight="1">
      <c r="A115" s="281" t="s">
        <v>904</v>
      </c>
      <c r="B115" s="33" t="s">
        <v>1749</v>
      </c>
      <c r="C115" s="277"/>
      <c r="D115" s="154" t="s">
        <v>0</v>
      </c>
      <c r="E115" s="257">
        <v>6</v>
      </c>
    </row>
    <row r="116" spans="1:5" ht="12.75" customHeight="1">
      <c r="A116" s="281" t="s">
        <v>902</v>
      </c>
      <c r="B116" s="33" t="s">
        <v>1750</v>
      </c>
      <c r="C116" s="277"/>
      <c r="D116" s="154" t="s">
        <v>0</v>
      </c>
      <c r="E116" s="257">
        <v>1</v>
      </c>
    </row>
    <row r="117" spans="1:5" ht="12.75" customHeight="1">
      <c r="A117" s="281" t="s">
        <v>901</v>
      </c>
      <c r="B117" s="33" t="s">
        <v>1751</v>
      </c>
      <c r="C117" s="277"/>
      <c r="D117" s="154" t="s">
        <v>0</v>
      </c>
      <c r="E117" s="257">
        <v>2</v>
      </c>
    </row>
    <row r="118" spans="1:5" ht="12.75" customHeight="1">
      <c r="A118" s="281" t="s">
        <v>900</v>
      </c>
      <c r="B118" s="33" t="s">
        <v>1753</v>
      </c>
      <c r="C118" s="277"/>
      <c r="D118" s="154" t="s">
        <v>0</v>
      </c>
      <c r="E118" s="257">
        <v>2</v>
      </c>
    </row>
    <row r="119" spans="1:5">
      <c r="A119" s="281" t="s">
        <v>888</v>
      </c>
      <c r="B119" s="33" t="s">
        <v>1756</v>
      </c>
      <c r="C119" s="277"/>
      <c r="D119" s="154" t="s">
        <v>1742</v>
      </c>
      <c r="E119" s="257">
        <v>2</v>
      </c>
    </row>
    <row r="120" spans="1:5">
      <c r="A120" s="281" t="s">
        <v>1752</v>
      </c>
      <c r="B120" s="33" t="s">
        <v>1757</v>
      </c>
      <c r="C120" s="277"/>
      <c r="D120" s="154" t="s">
        <v>1742</v>
      </c>
      <c r="E120" s="257">
        <v>2</v>
      </c>
    </row>
    <row r="121" spans="1:5">
      <c r="A121" s="281" t="s">
        <v>837</v>
      </c>
      <c r="B121" s="33" t="s">
        <v>1762</v>
      </c>
      <c r="C121" s="277"/>
      <c r="D121" s="154" t="s">
        <v>1742</v>
      </c>
      <c r="E121" s="257">
        <v>1</v>
      </c>
    </row>
    <row r="122" spans="1:5">
      <c r="A122" s="281" t="s">
        <v>795</v>
      </c>
      <c r="B122" s="33" t="s">
        <v>1759</v>
      </c>
      <c r="C122" s="277"/>
      <c r="D122" s="154" t="s">
        <v>1742</v>
      </c>
      <c r="E122" s="257">
        <v>1</v>
      </c>
    </row>
    <row r="123" spans="1:5" s="275" customFormat="1" ht="27.95" customHeight="1">
      <c r="A123" s="280" t="s">
        <v>402</v>
      </c>
      <c r="B123" s="276" t="s">
        <v>1770</v>
      </c>
      <c r="C123" s="284" t="s">
        <v>890</v>
      </c>
      <c r="D123" s="285"/>
      <c r="E123" s="286"/>
    </row>
    <row r="124" spans="1:5" s="274" customFormat="1">
      <c r="A124" s="284" t="s">
        <v>1776</v>
      </c>
      <c r="B124" s="285"/>
      <c r="C124" s="285"/>
      <c r="D124" s="285"/>
      <c r="E124" s="286"/>
    </row>
    <row r="125" spans="1:5" ht="12.75" customHeight="1">
      <c r="A125" s="281" t="s">
        <v>344</v>
      </c>
      <c r="B125" s="33" t="s">
        <v>1764</v>
      </c>
      <c r="C125" s="277"/>
      <c r="D125" s="154" t="s">
        <v>1742</v>
      </c>
      <c r="E125" s="257">
        <v>1</v>
      </c>
    </row>
    <row r="126" spans="1:5" ht="12.75" customHeight="1">
      <c r="A126" s="281" t="s">
        <v>939</v>
      </c>
      <c r="B126" s="33" t="s">
        <v>1744</v>
      </c>
      <c r="C126" s="277"/>
      <c r="D126" s="154" t="s">
        <v>1742</v>
      </c>
      <c r="E126" s="257">
        <v>1</v>
      </c>
    </row>
    <row r="127" spans="1:5" ht="12.75" customHeight="1">
      <c r="A127" s="281" t="s">
        <v>921</v>
      </c>
      <c r="B127" s="33" t="s">
        <v>1746</v>
      </c>
      <c r="C127" s="277"/>
      <c r="D127" s="154" t="s">
        <v>1742</v>
      </c>
      <c r="E127" s="257">
        <v>20</v>
      </c>
    </row>
    <row r="128" spans="1:5" ht="12.75" customHeight="1">
      <c r="A128" s="281" t="s">
        <v>911</v>
      </c>
      <c r="B128" s="33" t="s">
        <v>1771</v>
      </c>
      <c r="C128" s="277"/>
      <c r="D128" s="154" t="s">
        <v>0</v>
      </c>
      <c r="E128" s="257">
        <v>6</v>
      </c>
    </row>
    <row r="129" spans="1:5" ht="12.75" customHeight="1">
      <c r="A129" s="281" t="s">
        <v>904</v>
      </c>
      <c r="B129" s="33" t="s">
        <v>1772</v>
      </c>
      <c r="C129" s="277"/>
      <c r="D129" s="154" t="s">
        <v>0</v>
      </c>
      <c r="E129" s="257">
        <v>6</v>
      </c>
    </row>
    <row r="130" spans="1:5" ht="12.75" customHeight="1">
      <c r="A130" s="281" t="s">
        <v>902</v>
      </c>
      <c r="B130" s="33" t="s">
        <v>1773</v>
      </c>
      <c r="C130" s="277"/>
      <c r="D130" s="154" t="s">
        <v>0</v>
      </c>
      <c r="E130" s="257">
        <v>6</v>
      </c>
    </row>
    <row r="131" spans="1:5" ht="12.75" customHeight="1">
      <c r="A131" s="281" t="s">
        <v>901</v>
      </c>
      <c r="B131" s="33" t="s">
        <v>1774</v>
      </c>
      <c r="C131" s="277"/>
      <c r="D131" s="154" t="s">
        <v>0</v>
      </c>
      <c r="E131" s="257">
        <v>2</v>
      </c>
    </row>
    <row r="132" spans="1:5" ht="12.75" customHeight="1">
      <c r="A132" s="281" t="s">
        <v>900</v>
      </c>
      <c r="B132" s="33" t="s">
        <v>1775</v>
      </c>
      <c r="C132" s="277"/>
      <c r="D132" s="154" t="s">
        <v>0</v>
      </c>
      <c r="E132" s="257">
        <v>2</v>
      </c>
    </row>
    <row r="133" spans="1:5">
      <c r="A133" s="281" t="s">
        <v>1752</v>
      </c>
      <c r="B133" s="33" t="s">
        <v>1757</v>
      </c>
      <c r="C133" s="277"/>
      <c r="D133" s="154" t="s">
        <v>1742</v>
      </c>
      <c r="E133" s="257">
        <v>4</v>
      </c>
    </row>
    <row r="134" spans="1:5">
      <c r="A134" s="281" t="s">
        <v>837</v>
      </c>
      <c r="B134" s="33" t="s">
        <v>1762</v>
      </c>
      <c r="C134" s="277"/>
      <c r="D134" s="154" t="s">
        <v>1742</v>
      </c>
      <c r="E134" s="257">
        <v>1</v>
      </c>
    </row>
    <row r="135" spans="1:5">
      <c r="A135" s="281" t="s">
        <v>795</v>
      </c>
      <c r="B135" s="33" t="s">
        <v>1759</v>
      </c>
      <c r="C135" s="277"/>
      <c r="D135" s="154" t="s">
        <v>1742</v>
      </c>
      <c r="E135" s="257">
        <v>1</v>
      </c>
    </row>
    <row r="138" spans="1:5" ht="15">
      <c r="A138" s="269" t="s">
        <v>1585</v>
      </c>
      <c r="B138" s="269"/>
      <c r="C138" s="269"/>
      <c r="D138" s="262"/>
    </row>
    <row r="139" spans="1:5" ht="42.75">
      <c r="A139" s="264" t="s">
        <v>1582</v>
      </c>
      <c r="B139" s="264"/>
      <c r="C139" s="265" t="s">
        <v>1583</v>
      </c>
      <c r="D139" s="266" t="s">
        <v>1584</v>
      </c>
    </row>
  </sheetData>
  <mergeCells count="21">
    <mergeCell ref="C123:E123"/>
    <mergeCell ref="A124:E124"/>
    <mergeCell ref="C78:E78"/>
    <mergeCell ref="A79:E79"/>
    <mergeCell ref="A96:E96"/>
    <mergeCell ref="C95:E95"/>
    <mergeCell ref="A110:E110"/>
    <mergeCell ref="C109:E109"/>
    <mergeCell ref="A26:E26"/>
    <mergeCell ref="C25:E25"/>
    <mergeCell ref="A44:E44"/>
    <mergeCell ref="C43:E43"/>
    <mergeCell ref="A62:E62"/>
    <mergeCell ref="C61:E61"/>
    <mergeCell ref="A1:E1"/>
    <mergeCell ref="A2:E2"/>
    <mergeCell ref="A138:C138"/>
    <mergeCell ref="A139:B139"/>
    <mergeCell ref="A4:E4"/>
    <mergeCell ref="A8:E8"/>
    <mergeCell ref="C7:E7"/>
  </mergeCells>
  <pageMargins left="0.51181102362204722" right="0.19685039370078741" top="0.11811023622047245" bottom="0" header="0" footer="0.31496062992125984"/>
  <pageSetup paperSize="9" orientation="portrait" verticalDpi="200" r:id="rId1"/>
  <headerFooter scaleWithDoc="0" alignWithMargins="0"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57"/>
  <sheetViews>
    <sheetView topLeftCell="B1" zoomScale="130" zoomScaleNormal="130" workbookViewId="0">
      <selection activeCell="B51" sqref="B51"/>
    </sheetView>
  </sheetViews>
  <sheetFormatPr defaultColWidth="12.5703125" defaultRowHeight="15"/>
  <cols>
    <col min="1" max="1" width="22.5703125" style="294" customWidth="1"/>
    <col min="2" max="2" width="102.85546875" style="294" customWidth="1"/>
    <col min="3" max="16384" width="12.5703125" style="294"/>
  </cols>
  <sheetData>
    <row r="1" spans="2:2" ht="15.75">
      <c r="B1" s="293" t="s">
        <v>1777</v>
      </c>
    </row>
    <row r="3" spans="2:2">
      <c r="B3" s="295" t="s">
        <v>1778</v>
      </c>
    </row>
    <row r="4" spans="2:2" ht="33.75" customHeight="1">
      <c r="B4" s="296" t="s">
        <v>1779</v>
      </c>
    </row>
    <row r="5" spans="2:2" ht="135">
      <c r="B5" s="297" t="s">
        <v>1780</v>
      </c>
    </row>
    <row r="6" spans="2:2" ht="45">
      <c r="B6" s="298" t="s">
        <v>1781</v>
      </c>
    </row>
    <row r="7" spans="2:2" ht="60">
      <c r="B7" s="297" t="s">
        <v>1782</v>
      </c>
    </row>
    <row r="8" spans="2:2">
      <c r="B8" s="299" t="s">
        <v>1783</v>
      </c>
    </row>
    <row r="9" spans="2:2" ht="150">
      <c r="B9" s="297" t="s">
        <v>1784</v>
      </c>
    </row>
    <row r="10" spans="2:2" ht="45">
      <c r="B10" s="298" t="s">
        <v>1785</v>
      </c>
    </row>
    <row r="11" spans="2:2" ht="60">
      <c r="B11" s="297" t="s">
        <v>1786</v>
      </c>
    </row>
    <row r="12" spans="2:2">
      <c r="B12" s="299" t="s">
        <v>1787</v>
      </c>
    </row>
    <row r="13" spans="2:2" ht="135">
      <c r="B13" s="297" t="s">
        <v>1788</v>
      </c>
    </row>
    <row r="14" spans="2:2" ht="28.5">
      <c r="B14" s="300" t="s">
        <v>1789</v>
      </c>
    </row>
    <row r="15" spans="2:2" ht="71.25">
      <c r="B15" s="301" t="s">
        <v>1790</v>
      </c>
    </row>
    <row r="16" spans="2:2">
      <c r="B16" s="302" t="s">
        <v>1791</v>
      </c>
    </row>
    <row r="17" spans="2:2" ht="156.75">
      <c r="B17" s="301" t="s">
        <v>1792</v>
      </c>
    </row>
    <row r="18" spans="2:2" ht="28.5">
      <c r="B18" s="300" t="s">
        <v>1793</v>
      </c>
    </row>
    <row r="19" spans="2:2" ht="114">
      <c r="B19" s="301" t="s">
        <v>1794</v>
      </c>
    </row>
    <row r="20" spans="2:2" ht="57">
      <c r="B20" s="301" t="s">
        <v>1795</v>
      </c>
    </row>
    <row r="21" spans="2:2" ht="57">
      <c r="B21" s="301" t="s">
        <v>1796</v>
      </c>
    </row>
    <row r="22" spans="2:2" ht="28.5">
      <c r="B22" s="301" t="s">
        <v>1797</v>
      </c>
    </row>
    <row r="23" spans="2:2" ht="42.75">
      <c r="B23" s="301" t="s">
        <v>1798</v>
      </c>
    </row>
    <row r="24" spans="2:2" ht="195">
      <c r="B24" s="298" t="s">
        <v>1799</v>
      </c>
    </row>
    <row r="25" spans="2:2" ht="120">
      <c r="B25" s="297" t="s">
        <v>1800</v>
      </c>
    </row>
    <row r="26" spans="2:2" ht="135">
      <c r="B26" s="297" t="s">
        <v>1801</v>
      </c>
    </row>
    <row r="27" spans="2:2" ht="105">
      <c r="B27" s="297" t="s">
        <v>1802</v>
      </c>
    </row>
    <row r="28" spans="2:2" ht="90">
      <c r="B28" s="297" t="s">
        <v>1803</v>
      </c>
    </row>
    <row r="29" spans="2:2" ht="90">
      <c r="B29" s="297" t="s">
        <v>1804</v>
      </c>
    </row>
    <row r="30" spans="2:2" ht="90">
      <c r="B30" s="297" t="s">
        <v>1805</v>
      </c>
    </row>
    <row r="31" spans="2:2" ht="99.75">
      <c r="B31" s="301" t="s">
        <v>1806</v>
      </c>
    </row>
    <row r="32" spans="2:2" ht="71.25">
      <c r="B32" s="301" t="s">
        <v>1807</v>
      </c>
    </row>
    <row r="33" spans="2:2" ht="85.5">
      <c r="B33" s="301" t="s">
        <v>1808</v>
      </c>
    </row>
    <row r="34" spans="2:2" ht="85.5">
      <c r="B34" s="301" t="s">
        <v>1809</v>
      </c>
    </row>
    <row r="35" spans="2:2" ht="42.75">
      <c r="B35" s="301" t="s">
        <v>1810</v>
      </c>
    </row>
    <row r="36" spans="2:2" ht="42.75">
      <c r="B36" s="301" t="s">
        <v>1811</v>
      </c>
    </row>
    <row r="37" spans="2:2" ht="42.75">
      <c r="B37" s="301" t="s">
        <v>1812</v>
      </c>
    </row>
    <row r="38" spans="2:2" ht="128.25">
      <c r="B38" s="301" t="s">
        <v>1813</v>
      </c>
    </row>
    <row r="39" spans="2:2" ht="85.5">
      <c r="B39" s="301" t="s">
        <v>1814</v>
      </c>
    </row>
    <row r="40" spans="2:2" ht="99.75">
      <c r="B40" s="301" t="s">
        <v>1815</v>
      </c>
    </row>
    <row r="41" spans="2:2" ht="85.5">
      <c r="B41" s="301" t="s">
        <v>1816</v>
      </c>
    </row>
    <row r="42" spans="2:2" ht="28.5">
      <c r="B42" s="301" t="s">
        <v>1817</v>
      </c>
    </row>
    <row r="43" spans="2:2" ht="28.5">
      <c r="B43" s="301" t="s">
        <v>1818</v>
      </c>
    </row>
    <row r="44" spans="2:2" ht="30">
      <c r="B44" s="303" t="s">
        <v>1819</v>
      </c>
    </row>
    <row r="45" spans="2:2" ht="120">
      <c r="B45" s="304" t="s">
        <v>1820</v>
      </c>
    </row>
    <row r="46" spans="2:2" ht="60">
      <c r="B46" s="305" t="s">
        <v>1821</v>
      </c>
    </row>
    <row r="47" spans="2:2" ht="123.75" customHeight="1">
      <c r="B47" s="305" t="s">
        <v>1822</v>
      </c>
    </row>
    <row r="48" spans="2:2" ht="90">
      <c r="B48" s="305" t="s">
        <v>1823</v>
      </c>
    </row>
    <row r="49" spans="1:2" ht="90">
      <c r="B49" s="305" t="s">
        <v>1824</v>
      </c>
    </row>
    <row r="50" spans="1:2" ht="75">
      <c r="B50" s="305" t="s">
        <v>1825</v>
      </c>
    </row>
    <row r="51" spans="1:2" ht="60">
      <c r="B51" s="305" t="s">
        <v>1826</v>
      </c>
    </row>
    <row r="52" spans="1:2" ht="30">
      <c r="B52" s="305" t="s">
        <v>1827</v>
      </c>
    </row>
    <row r="53" spans="1:2" ht="30">
      <c r="B53" s="297" t="s">
        <v>1828</v>
      </c>
    </row>
    <row r="54" spans="1:2" ht="30">
      <c r="B54" s="297" t="s">
        <v>1829</v>
      </c>
    </row>
    <row r="55" spans="1:2" ht="30">
      <c r="B55" s="297" t="s">
        <v>1830</v>
      </c>
    </row>
    <row r="56" spans="1:2" ht="30">
      <c r="B56" s="297" t="s">
        <v>1831</v>
      </c>
    </row>
    <row r="57" spans="1:2" ht="15.75" thickBot="1">
      <c r="A57" s="306"/>
      <c r="B57" s="307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9" fitToHeight="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Спецификация тендер №01-26</vt:lpstr>
      <vt:lpstr>Комплектация ПВО</vt:lpstr>
      <vt:lpstr>Комплектация КГ</vt:lpstr>
      <vt:lpstr>Комплектация КГ поз №34</vt:lpstr>
      <vt:lpstr>'Спецификация тендер №01-26'!bookmark27</vt:lpstr>
      <vt:lpstr>'Спецификация тендер №01-26'!Область_печати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</dc:creator>
  <cp:lastModifiedBy>user</cp:lastModifiedBy>
  <cp:lastPrinted>2026-03-04T06:29:57Z</cp:lastPrinted>
  <dcterms:created xsi:type="dcterms:W3CDTF">2026-02-05T08:41:09Z</dcterms:created>
  <dcterms:modified xsi:type="dcterms:W3CDTF">2026-03-04T06:30:23Z</dcterms:modified>
</cp:coreProperties>
</file>